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88" i="23"/>
  <c r="N93" i="23" s="1"/>
  <c r="N92" i="23"/>
  <c r="N91"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88" i="23"/>
  <c r="R93" i="23" s="1"/>
  <c r="R92" i="23"/>
  <c r="S90" i="23" l="1"/>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<sst xmlns="http://schemas.openxmlformats.org/spreadsheetml/2006/main" count="1078" uniqueCount="589">
  <si>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</si>
  <si>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</si>
  <si>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</si>
  <si>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</si>
  <si>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</si>
  <si>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</si>
  <si>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</si>
  <si>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</si>
  <si>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</si>
  <si>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</si>
  <si>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</si>
  <si>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</si>
  <si>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</si>
  <si>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</si>
  <si>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</si>
  <si>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</si>
  <si>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</si>
  <si>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</si>
  <si>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</si>
  <si>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</si>
  <si>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</si>
  <si>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</si>
  <si>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</si>
  <si>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</si>
  <si>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</si>
  <si>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</si>
  <si>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</si>
  <si>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</si>
  <si>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</si>
  <si>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</si>
  <si>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</si>
  <si>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</si>
  <si>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</si>
  <si>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</si>
  <si>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</si>
  <si>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</si>
  <si>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</si>
  <si>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</si>
  <si>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</si>
  <si>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</si>
  <si>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</si>
  <si>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</si>
  <si>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</si>
  <si>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</si>
  <si>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</si>
  <si>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</si>
  <si>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</si>
  <si>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</si>
  <si>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</si>
  <si>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</si>
  <si>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</si>
  <si>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</si>
  <si>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</si>
  <si>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</si>
  <si>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</si>
  <si>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</si>
  <si>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</si>
  <si>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</si>
  <si>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</si>
  <si>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</si>
  <si>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</si>
  <si>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</si>
  <si>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</si>
  <si>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</si>
  <si>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</si>
  <si>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</si>
  <si>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</si>
  <si>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</si>
  <si>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</si>
  <si>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</si>
  <si>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</si>
  <si>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</si>
  <si>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</si>
  <si>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</si>
  <si>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</si>
  <si>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</si>
  <si>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</si>
  <si>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</si>
  <si>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</si>
  <si>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</si>
  <si>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</si>
  <si>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</si>
  <si>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</si>
  <si>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</si>
  <si>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</si>
  <si>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</si>
  <si>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</si>
  <si>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</si>
  <si>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</si>
  <si>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</si>
  <si>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</si>
  <si>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</si>
  <si>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</si>
  <si>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</si>
  <si>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</si>
  <si>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</si>
  <si>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</si>
  <si>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</si>
  <si>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</si>
  <si>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</si>
  <si>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</si>
  <si>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</si>
  <si>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</si>
  <si>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</si>
  <si>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</si>
  <si>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</si>
  <si>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</si>
  <si>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</si>
  <si>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</si>
  <si>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</si>
  <si>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</si>
  <si>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</si>
  <si>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</si>
  <si>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</si>
  <si>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</si>
  <si>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</si>
  <si>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</si>
  <si>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</si>
  <si>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</si>
  <si>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</si>
  <si>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</si>
  <si>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</si>
  <si>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</si>
  <si>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</si>
  <si>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</si>
  <si>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</si>
  <si>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</si>
  <si>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</si>
  <si>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</si>
  <si>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</si>
  <si>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</si>
  <si>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</si>
  <si>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</si>
  <si>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</si>
  <si>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</si>
  <si>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</si>
  <si>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</si>
  <si>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</si>
  <si>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</si>
  <si>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</si>
  <si>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</si>
  <si>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</si>
  <si>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</si>
  <si>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</si>
  <si>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</si>
  <si>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</si>
  <si>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</si>
  <si>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</si>
  <si>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</si>
  <si>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</si>
  <si>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</si>
  <si>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</si>
  <si>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</si>
  <si>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</si>
  <si>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</si>
  <si>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</si>
  <si>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</si>
  <si>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</si>
  <si>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</si>
  <si>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</si>
  <si>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</si>
  <si>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</si>
  <si>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</si>
  <si>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</si>
  <si>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</si>
  <si>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</si>
  <si>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</si>
  <si>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</si>
  <si>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</si>
  <si>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</si>
  <si>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</si>
  <si>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</si>
  <si>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</si>
  <si>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</si>
  <si>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</si>
  <si>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</si>
  <si>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</si>
  <si>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</si>
  <si>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</si>
  <si>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</si>
  <si>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</si>
  <si>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</si>
  <si>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</si>
  <si>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</si>
  <si>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</si>
  <si>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</si>
  <si>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</si>
  <si>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</si>
  <si>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</si>
  <si>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</si>
  <si>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</si>
  <si>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</si>
  <si>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</si>
  <si>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</si>
  <si>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</si>
  <si>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</si>
  <si>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</si>
  <si>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</si>
  <si>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</si>
  <si>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</si>
  <si>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</si>
  <si>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</si>
  <si>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</si>
  <si>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</si>
  <si>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</si>
  <si>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</si>
  <si>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</si>
  <si>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</si>
  <si>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</si>
  <si>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</si>
  <si>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</si>
  <si>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</si>
  <si>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</si>
  <si>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</si>
  <si>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</si>
  <si>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</si>
  <si>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</si>
  <si>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</si>
  <si>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</si>
  <si>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</si>
  <si>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</si>
  <si>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</si>
  <si>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</si>
  <si>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</si>
  <si>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</si>
  <si>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</si>
  <si>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</si>
  <si>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</si>
  <si>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</si>
  <si>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</si>
  <si>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</si>
  <si>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</si>
  <si>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</si>
  <si>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</si>
  <si>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</si>
  <si>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</si>
  <si>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</si>
  <si>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</si>
  <si>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</si>
  <si>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</si>
  <si>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</si>
  <si>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</si>
  <si>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</si>
  <si>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</si>
  <si>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</si>
  <si>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</si>
  <si>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</si>
  <si>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</si>
  <si>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</si>
  <si>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</si>
  <si>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</si>
  <si>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</si>
  <si>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</si>
  <si>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</si>
  <si>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</si>
  <si>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</si>
  <si>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</si>
  <si>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</si>
  <si>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</si>
  <si>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</si>
  <si>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</si>
  <si>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</si>
  <si>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</si>
  <si>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</si>
  <si>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</si>
  <si>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</si>
  <si>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</si>
  <si>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</si>
  <si>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</si>
  <si>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</si>
  <si>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</si>
  <si>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</si>
  <si>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</si>
  <si>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</si>
  <si>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</si>
  <si>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</si>
  <si>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</si>
  <si>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</si>
  <si>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</si>
  <si>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</si>
  <si>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</si>
  <si>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</si>
  <si>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</si>
  <si>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</si>
  <si>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</si>
  <si>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</si>
  <si>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</si>
  <si>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</si>
  <si>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</si>
  <si>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</si>
  <si>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</si>
  <si>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</si>
  <si>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</si>
  <si>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</si>
  <si>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</si>
  <si>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</si>
  <si>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</si>
  <si>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</si>
  <si>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</si>
  <si>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</si>
  <si>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</si>
  <si>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</si>
  <si>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</si>
  <si>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</si>
  <si>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</si>
  <si>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</si>
  <si>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</si>
  <si>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</si>
  <si>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</si>
  <si>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</si>
  <si>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</si>
  <si>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</si>
  <si>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</si>
  <si>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</si>
  <si>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</si>
  <si>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</si>
  <si>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</si>
  <si>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</si>
  <si>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</si>
  <si>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</si>
  <si>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</si>
  <si>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</si>
  <si>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</si>
  <si>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</si>
  <si>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</si>
  <si>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</si>
  <si>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</si>
  <si>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</si>
  <si>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</si>
  <si>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</si>
  <si>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</si>
  <si>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</si>
  <si>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</si>
  <si>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</si>
  <si>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</si>
  <si>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</si>
  <si>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</si>
  <si>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</si>
  <si>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</si>
  <si>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</si>
  <si>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</si>
  <si>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</si>
  <si>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</si>
  <si>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</si>
  <si>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</si>
  <si>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</si>
  <si>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</si>
  <si>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</si>
  <si>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</si>
  <si>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</si>
  <si>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</si>
  <si>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</si>
  <si>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</si>
  <si>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</si>
  <si>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</si>
  <si>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</si>
  <si>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</si>
  <si>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</si>
  <si>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</si>
  <si>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</si>
  <si>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</si>
  <si>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</si>
  <si>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</si>
  <si>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</si>
  <si>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</si>
  <si>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</si>
  <si>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</si>
  <si>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</si>
  <si>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</si>
  <si>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</si>
  <si>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</si>
  <si>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</si>
  <si>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</si>
  <si>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</si>
  <si>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</si>
  <si>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</si>
  <si>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</si>
  <si>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</si>
  <si>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</si>
  <si>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</si>
  <si>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</si>
  <si>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</si>
  <si>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</si>
  <si>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</si>
  <si>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</si>
  <si>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</si>
  <si>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</si>
  <si>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</si>
  <si>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</si>
  <si>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</si>
  <si>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</si>
  <si>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</si>
  <si>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</si>
  <si>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</si>
  <si>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</si>
  <si>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</si>
  <si>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</si>
  <si>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</si>
  <si>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</si>
  <si>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</si>
  <si>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</si>
  <si>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</si>
  <si>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</si>
  <si>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</si>
  <si>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</si>
  <si>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</si>
  <si>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</si>
  <si>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</si>
  <si>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</si>
  <si>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</si>
  <si>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</si>
  <si>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</si>
  <si>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</si>
  <si>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</si>
  <si>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</si>
  <si>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</si>
  <si>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</si>
  <si>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</si>
  <si>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</si>
  <si>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</si>
  <si>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</si>
  <si>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</si>
  <si>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</si>
  <si>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</si>
  <si>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</si>
  <si>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</si>
  <si>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</si>
  <si>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</si>
  <si>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</si>
  <si>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</si>
  <si>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</si>
  <si>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</si>
  <si>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</si>
  <si>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</si>
  <si>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</si>
  <si>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</si>
  <si>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</si>
  <si>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</si>
  <si>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</si>
  <si>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</si>
  <si>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</si>
  <si>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</si>
  <si>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</si>
  <si>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</si>
  <si>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</si>
  <si>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</si>
  <si>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</si>
  <si>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</si>
  <si>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</si>
  <si>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</si>
  <si>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</si>
  <si>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</si>
  <si>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</si>
  <si>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</si>
  <si>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</si>
  <si>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</si>
  <si>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</si>
  <si>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</si>
  <si>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</si>
  <si>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</si>
  <si>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</si>
  <si>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</si>
  <si>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</si>
  <si>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</si>
  <si>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</si>
  <si>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</si>
  <si>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</si>
  <si>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</si>
  <si>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</si>
  <si>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</si>
  <si>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</si>
  <si>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</si>
  <si>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</si>
  <si>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</si>
  <si>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</si>
  <si>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</si>
  <si>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</si>
  <si>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</si>
  <si>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</si>
  <si>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</si>
  <si>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</si>
  <si>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</si>
  <si>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</si>
  <si>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</si>
  <si>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</si>
  <si>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</si>
  <si>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</si>
  <si>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</si>
  <si>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</si>
  <si>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</si>
  <si>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</si>
  <si>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</si>
  <si>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</si>
  <si>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</si>
  <si>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</si>
  <si>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</si>
  <si>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</si>
  <si>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</si>
  <si>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</si>
  <si>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</si>
  <si>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</si>
  <si>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</si>
  <si>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</si>
  <si>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</si>
  <si>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</si>
  <si>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</si>
  <si>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</si>
  <si>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</si>
  <si>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</si>
  <si>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</si>
  <si>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</si>
  <si>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</si>
  <si>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</si>
  <si>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</si>
  <si>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</si>
  <si>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</si>
  <si>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</si>
  <si>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</si>
  <si>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</si>
  <si>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</si>
  <si>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</si>
  <si>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</si>
  <si>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</si>
  <si>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</si>
  <si>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</si>
  <si>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</si>
  <si>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</si>
  <si>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</si>
  <si>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</si>
  <si>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</si>
  <si>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</si>
  <si>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</si>
  <si>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</si>
  <si>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</si>
  <si>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</si>
  <si>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</si>
  <si>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</si>
  <si>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</si>
  <si>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</si>
  <si>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</si>
  <si>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</si>
  <si>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</si>
  <si>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</si>
  <si>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</si>
  <si>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</si>
  <si>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</si>
  <si>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</si>
  <si>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</si>
  <si>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</si>
  <si>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</si>
  <si>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</si>
  <si>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</si>
  <si>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</si>
  <si>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</si>
  <si>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</si>
  <si>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</si>
  <si>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</si>
  <si>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</si>
  <si>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</si>
  <si>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</si>
  <si>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</si>
  <si>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</si>
  <si>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</si>
  <si>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</si>
  <si>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</si>
  <si>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</si>
  <si>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</si>
  <si>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</si>
  <si>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</si>
  <si>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</si>
  <si>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</si>
  <si>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</si>
  <si>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</si>
  <si>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</si>
  <si>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</si>
  <si>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</si>
  <si>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</si>
  <si>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</si>
  <si>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</si>
  <si>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</si>
  <si>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</si>
  <si>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</si>
  <si>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</si>
  <si>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</si>
  <si>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</si>
  <si>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</si>
  <si>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</si>
  <si>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1.1.4.71.24</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</si>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</sst>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82264"/>
        <c:axId val="521681088"/>
      </c:lineChart>
      <c:catAx>
        <c:axId val="52168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81088"/>
        <c:crosses val="autoZero"/>
        <c:auto val="1"/>
        <c:lblAlgn val="ctr"/>
        <c:lblOffset val="100"/>
        <c:noMultiLvlLbl val="0"/>
      </c:catAx>
      <c:valAx>
        <c:axId val="52168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8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1679912"/>
        <c:axId val="521681872"/>
      </c:lineChart>
      <c:catAx>
        <c:axId val="521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81872"/>
        <c:crosses val="autoZero"/>
        <c:auto val="1"/>
        <c:lblAlgn val="ctr"/>
        <c:lblOffset val="100"/>
        <c:noMultiLvlLbl val="0"/>
      </c:catAx>
      <c:valAx>
        <c:axId val="52168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128485744"/>
        <c:axId val="128482216"/>
      </c:lineChart>
      <c:catAx>
        <c:axId val="128485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482216"/>
        <c:crosses val="autoZero"/>
        <c:auto val="1"/>
        <c:lblAlgn val="ctr"/>
        <c:lblOffset val="100"/>
        <c:noMultiLvlLbl val="0"/>
      </c:catAx>
      <c:valAx>
        <c:axId val="128482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485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485352"/>
        <c:axId val="128484568"/>
      </c:lineChart>
      <c:catAx>
        <c:axId val="128485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484568"/>
        <c:crosses val="autoZero"/>
        <c:auto val="1"/>
        <c:lblAlgn val="ctr"/>
        <c:lblOffset val="100"/>
        <c:noMultiLvlLbl val="0"/>
      </c:catAx>
      <c:valAx>
        <c:axId val="128484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485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28483000"/>
        <c:axId val="128483392"/>
      </c:lineChart>
      <c:catAx>
        <c:axId val="12848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483392"/>
        <c:crosses val="autoZero"/>
        <c:auto val="1"/>
        <c:lblAlgn val="ctr"/>
        <c:lblOffset val="100"/>
        <c:noMultiLvlLbl val="0"/>
      </c:catAx>
      <c:valAx>
        <c:axId val="128483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848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78320"/>
        <c:axId val="266079104"/>
      </c:lineChart>
      <c:catAx>
        <c:axId val="26607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79104"/>
        <c:crosses val="autoZero"/>
        <c:auto val="1"/>
        <c:lblAlgn val="ctr"/>
        <c:lblOffset val="100"/>
        <c:noMultiLvlLbl val="0"/>
      </c:catAx>
      <c:valAx>
        <c:axId val="266079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7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77536"/>
        <c:axId val="266077928"/>
      </c:lineChart>
      <c:catAx>
        <c:axId val="26607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77928"/>
        <c:crosses val="autoZero"/>
        <c:auto val="1"/>
        <c:lblAlgn val="ctr"/>
        <c:lblOffset val="100"/>
        <c:noMultiLvlLbl val="0"/>
      </c:catAx>
      <c:valAx>
        <c:axId val="26607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7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79888"/>
        <c:axId val="266080280"/>
      </c:lineChart>
      <c:catAx>
        <c:axId val="26607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6080280"/>
        <c:crosses val="autoZero"/>
        <c:auto val="1"/>
        <c:lblAlgn val="ctr"/>
        <c:lblOffset val="100"/>
        <c:noMultiLvlLbl val="0"/>
      </c:catAx>
      <c:valAx>
        <c:axId val="26608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7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6077144"/>
        <c:axId val="128482608"/>
      </c:lineChart>
      <c:catAx>
        <c:axId val="26607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482608"/>
        <c:crosses val="autoZero"/>
        <c:auto val="1"/>
        <c:lblAlgn val="ctr"/>
        <c:lblOffset val="100"/>
        <c:noMultiLvlLbl val="0"/>
      </c:catAx>
      <c:valAx>
        <c:axId val="128482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607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7672"/>
        <c:axId val="753054928"/>
      </c:lineChart>
      <c:catAx>
        <c:axId val="75305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4928"/>
        <c:crosses val="autoZero"/>
        <c:auto val="1"/>
        <c:lblAlgn val="ctr"/>
        <c:lblOffset val="100"/>
        <c:noMultiLvlLbl val="0"/>
      </c:catAx>
      <c:valAx>
        <c:axId val="75305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9632"/>
        <c:axId val="753058848"/>
      </c:lineChart>
      <c:catAx>
        <c:axId val="75305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8848"/>
        <c:crosses val="autoZero"/>
        <c:auto val="1"/>
        <c:lblAlgn val="ctr"/>
        <c:lblOffset val="100"/>
        <c:noMultiLvlLbl val="0"/>
      </c:catAx>
      <c:valAx>
        <c:axId val="75305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60024"/>
        <c:axId val="753060416"/>
      </c:lineChart>
      <c:catAx>
        <c:axId val="7530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60416"/>
        <c:crosses val="autoZero"/>
        <c:auto val="1"/>
        <c:lblAlgn val="ctr"/>
        <c:lblOffset val="100"/>
        <c:noMultiLvlLbl val="0"/>
      </c:catAx>
      <c:valAx>
        <c:axId val="75306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3752"/>
        <c:axId val="753056104"/>
      </c:lineChart>
      <c:catAx>
        <c:axId val="75305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6104"/>
        <c:crosses val="autoZero"/>
        <c:auto val="1"/>
        <c:lblAlgn val="ctr"/>
        <c:lblOffset val="100"/>
        <c:noMultiLvlLbl val="0"/>
      </c:catAx>
      <c:valAx>
        <c:axId val="75305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5712"/>
        <c:axId val="753056496"/>
      </c:lineChart>
      <c:catAx>
        <c:axId val="75305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6496"/>
        <c:crosses val="autoZero"/>
        <c:auto val="1"/>
        <c:lblAlgn val="ctr"/>
        <c:lblOffset val="100"/>
        <c:noMultiLvlLbl val="0"/>
      </c:catAx>
      <c:valAx>
        <c:axId val="75305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4144"/>
        <c:axId val="753056888"/>
      </c:lineChart>
      <c:catAx>
        <c:axId val="75305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6888"/>
        <c:crosses val="autoZero"/>
        <c:auto val="1"/>
        <c:lblAlgn val="ctr"/>
        <c:lblOffset val="100"/>
        <c:noMultiLvlLbl val="0"/>
      </c:catAx>
      <c:valAx>
        <c:axId val="75305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7280"/>
        <c:axId val="330395240"/>
      </c:lineChart>
      <c:catAx>
        <c:axId val="75305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95240"/>
        <c:crosses val="autoZero"/>
        <c:auto val="1"/>
        <c:lblAlgn val="ctr"/>
        <c:lblOffset val="100"/>
        <c:noMultiLvlLbl val="0"/>
      </c:catAx>
      <c:valAx>
        <c:axId val="33039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1712"/>
        <c:axId val="330396024"/>
      </c:lineChart>
      <c:catAx>
        <c:axId val="33039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96024"/>
        <c:crosses val="autoZero"/>
        <c:auto val="1"/>
        <c:lblAlgn val="ctr"/>
        <c:lblOffset val="100"/>
        <c:noMultiLvlLbl val="0"/>
      </c:catAx>
      <c:valAx>
        <c:axId val="33039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6416"/>
        <c:axId val="330388968"/>
      </c:lineChart>
      <c:catAx>
        <c:axId val="330396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88968"/>
        <c:crosses val="autoZero"/>
        <c:auto val="1"/>
        <c:lblAlgn val="ctr"/>
        <c:lblOffset val="100"/>
        <c:noMultiLvlLbl val="0"/>
      </c:catAx>
      <c:valAx>
        <c:axId val="33038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6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5632"/>
        <c:axId val="330392888"/>
      </c:lineChart>
      <c:catAx>
        <c:axId val="33039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92888"/>
        <c:crosses val="autoZero"/>
        <c:auto val="1"/>
        <c:lblAlgn val="ctr"/>
        <c:lblOffset val="100"/>
        <c:noMultiLvlLbl val="0"/>
      </c:catAx>
      <c:valAx>
        <c:axId val="33039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2104"/>
        <c:axId val="330389752"/>
      </c:lineChart>
      <c:catAx>
        <c:axId val="33039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89752"/>
        <c:crosses val="autoZero"/>
        <c:auto val="1"/>
        <c:lblAlgn val="ctr"/>
        <c:lblOffset val="100"/>
        <c:noMultiLvlLbl val="0"/>
      </c:catAx>
      <c:valAx>
        <c:axId val="33038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0536"/>
        <c:axId val="330393672"/>
      </c:lineChart>
      <c:catAx>
        <c:axId val="33039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93672"/>
        <c:crosses val="autoZero"/>
        <c:auto val="1"/>
        <c:lblAlgn val="ctr"/>
        <c:lblOffset val="100"/>
        <c:noMultiLvlLbl val="0"/>
      </c:catAx>
      <c:valAx>
        <c:axId val="33039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0390928"/>
        <c:axId val="330394456"/>
      </c:lineChart>
      <c:catAx>
        <c:axId val="33039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94456"/>
        <c:crosses val="autoZero"/>
        <c:auto val="1"/>
        <c:lblAlgn val="ctr"/>
        <c:lblOffset val="100"/>
        <c:noMultiLvlLbl val="0"/>
      </c:catAx>
      <c:valAx>
        <c:axId val="33039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9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60472"/>
        <c:axId val="639260080"/>
      </c:lineChart>
      <c:catAx>
        <c:axId val="63926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60080"/>
        <c:crosses val="autoZero"/>
        <c:auto val="1"/>
        <c:lblAlgn val="ctr"/>
        <c:lblOffset val="100"/>
        <c:noMultiLvlLbl val="0"/>
      </c:catAx>
      <c:valAx>
        <c:axId val="6392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6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5768"/>
        <c:axId val="639254984"/>
      </c:lineChart>
      <c:catAx>
        <c:axId val="63925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4984"/>
        <c:crosses val="autoZero"/>
        <c:auto val="1"/>
        <c:lblAlgn val="ctr"/>
        <c:lblOffset val="100"/>
        <c:noMultiLvlLbl val="0"/>
      </c:catAx>
      <c:valAx>
        <c:axId val="639254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9688"/>
        <c:axId val="639256160"/>
      </c:lineChart>
      <c:catAx>
        <c:axId val="6392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6160"/>
        <c:crosses val="autoZero"/>
        <c:auto val="1"/>
        <c:lblAlgn val="ctr"/>
        <c:lblOffset val="100"/>
        <c:noMultiLvlLbl val="0"/>
      </c:catAx>
      <c:valAx>
        <c:axId val="63925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62040"/>
        <c:axId val="639260864"/>
      </c:lineChart>
      <c:catAx>
        <c:axId val="63926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60864"/>
        <c:crosses val="autoZero"/>
        <c:auto val="1"/>
        <c:lblAlgn val="ctr"/>
        <c:lblOffset val="100"/>
        <c:noMultiLvlLbl val="0"/>
      </c:catAx>
      <c:valAx>
        <c:axId val="63926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6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7336"/>
        <c:axId val="639259296"/>
      </c:lineChart>
      <c:catAx>
        <c:axId val="639257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9296"/>
        <c:crosses val="autoZero"/>
        <c:auto val="1"/>
        <c:lblAlgn val="ctr"/>
        <c:lblOffset val="100"/>
        <c:noMultiLvlLbl val="0"/>
      </c:catAx>
      <c:valAx>
        <c:axId val="63925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7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6552"/>
        <c:axId val="639254592"/>
      </c:lineChart>
      <c:catAx>
        <c:axId val="63925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4592"/>
        <c:crosses val="autoZero"/>
        <c:auto val="1"/>
        <c:lblAlgn val="ctr"/>
        <c:lblOffset val="100"/>
        <c:noMultiLvlLbl val="0"/>
      </c:catAx>
      <c:valAx>
        <c:axId val="639254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8120"/>
        <c:axId val="639256944"/>
      </c:lineChart>
      <c:catAx>
        <c:axId val="63925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6944"/>
        <c:crosses val="autoZero"/>
        <c:auto val="1"/>
        <c:lblAlgn val="ctr"/>
        <c:lblOffset val="100"/>
        <c:noMultiLvlLbl val="0"/>
      </c:catAx>
      <c:valAx>
        <c:axId val="63925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2016"/>
        <c:axId val="542752408"/>
      </c:lineChart>
      <c:catAx>
        <c:axId val="54275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52408"/>
        <c:crosses val="autoZero"/>
        <c:auto val="1"/>
        <c:lblAlgn val="ctr"/>
        <c:lblOffset val="100"/>
        <c:noMultiLvlLbl val="0"/>
      </c:catAx>
      <c:valAx>
        <c:axId val="54275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48488"/>
        <c:axId val="542750840"/>
      </c:lineChart>
      <c:catAx>
        <c:axId val="542748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50840"/>
        <c:crosses val="autoZero"/>
        <c:auto val="1"/>
        <c:lblAlgn val="ctr"/>
        <c:lblOffset val="100"/>
        <c:noMultiLvlLbl val="0"/>
      </c:catAx>
      <c:valAx>
        <c:axId val="54275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48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1624"/>
        <c:axId val="542747312"/>
      </c:lineChart>
      <c:catAx>
        <c:axId val="54275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47312"/>
        <c:crosses val="autoZero"/>
        <c:auto val="1"/>
        <c:lblAlgn val="ctr"/>
        <c:lblOffset val="100"/>
        <c:noMultiLvlLbl val="0"/>
      </c:catAx>
      <c:valAx>
        <c:axId val="542747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46136"/>
        <c:axId val="542748880"/>
      </c:lineChart>
      <c:catAx>
        <c:axId val="542746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48880"/>
        <c:crosses val="autoZero"/>
        <c:auto val="1"/>
        <c:lblAlgn val="ctr"/>
        <c:lblOffset val="100"/>
        <c:noMultiLvlLbl val="0"/>
      </c:catAx>
      <c:valAx>
        <c:axId val="54274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46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3584"/>
        <c:axId val="542750056"/>
      </c:lineChart>
      <c:catAx>
        <c:axId val="54275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50056"/>
        <c:crosses val="autoZero"/>
        <c:auto val="1"/>
        <c:lblAlgn val="ctr"/>
        <c:lblOffset val="100"/>
        <c:noMultiLvlLbl val="0"/>
      </c:catAx>
      <c:valAx>
        <c:axId val="542750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0448"/>
        <c:axId val="542747704"/>
      </c:lineChart>
      <c:catAx>
        <c:axId val="542750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47704"/>
        <c:crosses val="autoZero"/>
        <c:auto val="1"/>
        <c:lblAlgn val="ctr"/>
        <c:lblOffset val="100"/>
        <c:noMultiLvlLbl val="0"/>
      </c:catAx>
      <c:valAx>
        <c:axId val="542747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0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1232"/>
        <c:axId val="540982224"/>
      </c:lineChart>
      <c:catAx>
        <c:axId val="542751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2224"/>
        <c:crosses val="autoZero"/>
        <c:auto val="1"/>
        <c:lblAlgn val="ctr"/>
        <c:lblOffset val="100"/>
        <c:noMultiLvlLbl val="0"/>
      </c:catAx>
      <c:valAx>
        <c:axId val="54098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1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7520"/>
        <c:axId val="540984968"/>
      </c:lineChart>
      <c:catAx>
        <c:axId val="54097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4968"/>
        <c:crosses val="autoZero"/>
        <c:auto val="1"/>
        <c:lblAlgn val="ctr"/>
        <c:lblOffset val="100"/>
        <c:noMultiLvlLbl val="0"/>
      </c:catAx>
      <c:valAx>
        <c:axId val="54098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2616"/>
        <c:axId val="540983400"/>
      </c:lineChart>
      <c:catAx>
        <c:axId val="54098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3400"/>
        <c:crosses val="autoZero"/>
        <c:auto val="1"/>
        <c:lblAlgn val="ctr"/>
        <c:lblOffset val="100"/>
        <c:noMultiLvlLbl val="0"/>
      </c:catAx>
      <c:valAx>
        <c:axId val="54098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5752"/>
        <c:axId val="540979088"/>
      </c:lineChart>
      <c:catAx>
        <c:axId val="540985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9088"/>
        <c:crosses val="autoZero"/>
        <c:auto val="1"/>
        <c:lblAlgn val="ctr"/>
        <c:lblOffset val="100"/>
        <c:noMultiLvlLbl val="0"/>
      </c:catAx>
      <c:valAx>
        <c:axId val="54097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5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1832"/>
        <c:axId val="540986144"/>
      </c:lineChart>
      <c:catAx>
        <c:axId val="54098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6144"/>
        <c:crosses val="autoZero"/>
        <c:auto val="1"/>
        <c:lblAlgn val="ctr"/>
        <c:lblOffset val="100"/>
        <c:noMultiLvlLbl val="0"/>
      </c:catAx>
      <c:valAx>
        <c:axId val="54098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3792"/>
        <c:axId val="540979872"/>
      </c:lineChart>
      <c:catAx>
        <c:axId val="54098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9872"/>
        <c:crosses val="autoZero"/>
        <c:auto val="1"/>
        <c:lblAlgn val="ctr"/>
        <c:lblOffset val="100"/>
        <c:noMultiLvlLbl val="0"/>
      </c:catAx>
      <c:valAx>
        <c:axId val="54097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5360"/>
        <c:axId val="540981048"/>
      </c:lineChart>
      <c:catAx>
        <c:axId val="540985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1048"/>
        <c:crosses val="autoZero"/>
        <c:auto val="1"/>
        <c:lblAlgn val="ctr"/>
        <c:lblOffset val="100"/>
        <c:noMultiLvlLbl val="0"/>
      </c:catAx>
      <c:valAx>
        <c:axId val="54098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5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4576"/>
        <c:axId val="540980264"/>
      </c:lineChart>
      <c:catAx>
        <c:axId val="54098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0264"/>
        <c:crosses val="autoZero"/>
        <c:auto val="1"/>
        <c:lblAlgn val="ctr"/>
        <c:lblOffset val="100"/>
        <c:noMultiLvlLbl val="0"/>
      </c:catAx>
      <c:valAx>
        <c:axId val="54098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7320"/>
        <c:axId val="540977128"/>
      </c:lineChart>
      <c:catAx>
        <c:axId val="540987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7128"/>
        <c:crosses val="autoZero"/>
        <c:auto val="1"/>
        <c:lblAlgn val="ctr"/>
        <c:lblOffset val="100"/>
        <c:noMultiLvlLbl val="0"/>
      </c:catAx>
      <c:valAx>
        <c:axId val="54097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7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5560"/>
        <c:axId val="540975952"/>
      </c:lineChart>
      <c:catAx>
        <c:axId val="54097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5952"/>
        <c:crosses val="autoZero"/>
        <c:auto val="1"/>
        <c:lblAlgn val="ctr"/>
        <c:lblOffset val="100"/>
        <c:noMultiLvlLbl val="0"/>
      </c:catAx>
      <c:valAx>
        <c:axId val="54097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6736"/>
        <c:axId val="540978304"/>
      </c:lineChart>
      <c:catAx>
        <c:axId val="54097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8304"/>
        <c:crosses val="autoZero"/>
        <c:auto val="1"/>
        <c:lblAlgn val="ctr"/>
        <c:lblOffset val="100"/>
        <c:noMultiLvlLbl val="0"/>
      </c:catAx>
      <c:valAx>
        <c:axId val="54097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90848"/>
        <c:axId val="540990456"/>
      </c:lineChart>
      <c:catAx>
        <c:axId val="540990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90456"/>
        <c:crosses val="autoZero"/>
        <c:auto val="1"/>
        <c:lblAlgn val="ctr"/>
        <c:lblOffset val="100"/>
        <c:noMultiLvlLbl val="0"/>
      </c:catAx>
      <c:valAx>
        <c:axId val="540990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90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9672"/>
        <c:axId val="540988104"/>
      </c:lineChart>
      <c:catAx>
        <c:axId val="54098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8104"/>
        <c:crosses val="autoZero"/>
        <c:auto val="1"/>
        <c:lblAlgn val="ctr"/>
        <c:lblOffset val="100"/>
        <c:noMultiLvlLbl val="0"/>
      </c:catAx>
      <c:valAx>
        <c:axId val="54098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9280"/>
        <c:axId val="540990064"/>
      </c:lineChart>
      <c:catAx>
        <c:axId val="540989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90064"/>
        <c:crosses val="autoZero"/>
        <c:auto val="1"/>
        <c:lblAlgn val="ctr"/>
        <c:lblOffset val="100"/>
        <c:noMultiLvlLbl val="0"/>
      </c:catAx>
      <c:valAx>
        <c:axId val="54099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9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6288"/>
        <c:axId val="726313936"/>
      </c:lineChart>
      <c:catAx>
        <c:axId val="72631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3936"/>
        <c:crosses val="autoZero"/>
        <c:auto val="1"/>
        <c:lblAlgn val="ctr"/>
        <c:lblOffset val="100"/>
        <c:noMultiLvlLbl val="0"/>
      </c:catAx>
      <c:valAx>
        <c:axId val="72631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3152"/>
        <c:axId val="726314328"/>
      </c:lineChart>
      <c:catAx>
        <c:axId val="72631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4328"/>
        <c:crosses val="autoZero"/>
        <c:auto val="1"/>
        <c:lblAlgn val="ctr"/>
        <c:lblOffset val="100"/>
        <c:noMultiLvlLbl val="0"/>
      </c:catAx>
      <c:valAx>
        <c:axId val="72631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7856"/>
        <c:axId val="726315896"/>
      </c:lineChart>
      <c:catAx>
        <c:axId val="72631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5896"/>
        <c:crosses val="autoZero"/>
        <c:auto val="1"/>
        <c:lblAlgn val="ctr"/>
        <c:lblOffset val="100"/>
        <c:noMultiLvlLbl val="0"/>
      </c:catAx>
      <c:valAx>
        <c:axId val="72631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6880"/>
        <c:axId val="726308448"/>
      </c:lineChart>
      <c:catAx>
        <c:axId val="72630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8448"/>
        <c:crosses val="autoZero"/>
        <c:auto val="1"/>
        <c:lblAlgn val="ctr"/>
        <c:lblOffset val="100"/>
        <c:noMultiLvlLbl val="0"/>
      </c:catAx>
      <c:valAx>
        <c:axId val="72630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0800"/>
        <c:axId val="726315112"/>
      </c:lineChart>
      <c:catAx>
        <c:axId val="72631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5112"/>
        <c:crosses val="autoZero"/>
        <c:auto val="1"/>
        <c:lblAlgn val="ctr"/>
        <c:lblOffset val="100"/>
        <c:noMultiLvlLbl val="0"/>
      </c:catAx>
      <c:valAx>
        <c:axId val="72631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1192"/>
        <c:axId val="726310016"/>
      </c:lineChart>
      <c:catAx>
        <c:axId val="72631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0016"/>
        <c:crosses val="autoZero"/>
        <c:auto val="1"/>
        <c:lblAlgn val="ctr"/>
        <c:lblOffset val="100"/>
        <c:noMultiLvlLbl val="0"/>
      </c:catAx>
      <c:valAx>
        <c:axId val="72631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9232"/>
        <c:axId val="726311584"/>
      </c:lineChart>
      <c:catAx>
        <c:axId val="72630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1584"/>
        <c:crosses val="autoZero"/>
        <c:auto val="1"/>
        <c:lblAlgn val="ctr"/>
        <c:lblOffset val="100"/>
        <c:noMultiLvlLbl val="0"/>
      </c:catAx>
      <c:valAx>
        <c:axId val="72631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1976"/>
        <c:axId val="726319032"/>
      </c:lineChart>
      <c:catAx>
        <c:axId val="72631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9032"/>
        <c:crosses val="autoZero"/>
        <c:auto val="1"/>
        <c:lblAlgn val="ctr"/>
        <c:lblOffset val="100"/>
        <c:noMultiLvlLbl val="0"/>
      </c:catAx>
      <c:valAx>
        <c:axId val="72631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8840"/>
        <c:axId val="726307272"/>
      </c:lineChart>
      <c:catAx>
        <c:axId val="7263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7272"/>
        <c:crosses val="autoZero"/>
        <c:auto val="1"/>
        <c:lblAlgn val="ctr"/>
        <c:lblOffset val="100"/>
        <c:noMultiLvlLbl val="0"/>
      </c:catAx>
      <c:valAx>
        <c:axId val="72630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7464"/>
        <c:axId val="726307664"/>
      </c:lineChart>
      <c:catAx>
        <c:axId val="72631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7664"/>
        <c:crosses val="autoZero"/>
        <c:auto val="1"/>
        <c:lblAlgn val="ctr"/>
        <c:lblOffset val="100"/>
        <c:noMultiLvlLbl val="0"/>
      </c:catAx>
      <c:valAx>
        <c:axId val="72630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8056"/>
        <c:axId val="726309624"/>
      </c:lineChart>
      <c:catAx>
        <c:axId val="72630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9624"/>
        <c:crosses val="autoZero"/>
        <c:auto val="1"/>
        <c:lblAlgn val="ctr"/>
        <c:lblOffset val="100"/>
        <c:noMultiLvlLbl val="0"/>
      </c:catAx>
      <c:valAx>
        <c:axId val="72630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1384"/>
        <c:axId val="726322560"/>
      </c:lineChart>
      <c:catAx>
        <c:axId val="72632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2560"/>
        <c:crosses val="autoZero"/>
        <c:auto val="1"/>
        <c:lblAlgn val="ctr"/>
        <c:lblOffset val="100"/>
        <c:noMultiLvlLbl val="0"/>
      </c:catAx>
      <c:valAx>
        <c:axId val="72632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9424"/>
        <c:axId val="726319816"/>
      </c:lineChart>
      <c:catAx>
        <c:axId val="72631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9816"/>
        <c:crosses val="autoZero"/>
        <c:auto val="1"/>
        <c:lblAlgn val="ctr"/>
        <c:lblOffset val="100"/>
        <c:noMultiLvlLbl val="0"/>
      </c:catAx>
      <c:valAx>
        <c:axId val="72631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0600"/>
        <c:axId val="726320992"/>
      </c:lineChart>
      <c:catAx>
        <c:axId val="72632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0992"/>
        <c:crosses val="autoZero"/>
        <c:auto val="1"/>
        <c:lblAlgn val="ctr"/>
        <c:lblOffset val="100"/>
        <c:noMultiLvlLbl val="0"/>
      </c:catAx>
      <c:valAx>
        <c:axId val="72632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2168"/>
        <c:axId val="324233344"/>
      </c:lineChart>
      <c:catAx>
        <c:axId val="32423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3344"/>
        <c:crosses val="autoZero"/>
        <c:auto val="1"/>
        <c:lblAlgn val="ctr"/>
        <c:lblOffset val="100"/>
        <c:noMultiLvlLbl val="0"/>
      </c:catAx>
      <c:valAx>
        <c:axId val="32423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1776"/>
        <c:axId val="324231384"/>
      </c:lineChart>
      <c:catAx>
        <c:axId val="32423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1384"/>
        <c:crosses val="autoZero"/>
        <c:auto val="1"/>
        <c:lblAlgn val="ctr"/>
        <c:lblOffset val="100"/>
        <c:noMultiLvlLbl val="0"/>
      </c:catAx>
      <c:valAx>
        <c:axId val="32423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34128"/>
        <c:axId val="324234520"/>
      </c:lineChart>
      <c:catAx>
        <c:axId val="32423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4520"/>
        <c:crosses val="autoZero"/>
        <c:auto val="1"/>
        <c:lblAlgn val="ctr"/>
        <c:lblOffset val="100"/>
        <c:noMultiLvlLbl val="0"/>
      </c:catAx>
      <c:valAx>
        <c:axId val="32423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3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1192"/>
        <c:axId val="324230600"/>
      </c:lineChart>
      <c:catAx>
        <c:axId val="32422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0600"/>
        <c:crosses val="autoZero"/>
        <c:auto val="1"/>
        <c:lblAlgn val="ctr"/>
        <c:lblOffset val="100"/>
        <c:noMultiLvlLbl val="0"/>
      </c:catAx>
      <c:valAx>
        <c:axId val="32423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18840"/>
        <c:axId val="324223936"/>
      </c:lineChart>
      <c:catAx>
        <c:axId val="32421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3936"/>
        <c:crosses val="autoZero"/>
        <c:auto val="1"/>
        <c:lblAlgn val="ctr"/>
        <c:lblOffset val="100"/>
        <c:noMultiLvlLbl val="0"/>
      </c:catAx>
      <c:valAx>
        <c:axId val="32422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1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0408"/>
        <c:axId val="324229816"/>
      </c:lineChart>
      <c:catAx>
        <c:axId val="32422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9816"/>
        <c:crosses val="autoZero"/>
        <c:auto val="1"/>
        <c:lblAlgn val="ctr"/>
        <c:lblOffset val="100"/>
        <c:noMultiLvlLbl val="0"/>
      </c:catAx>
      <c:valAx>
        <c:axId val="32422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7464"/>
        <c:axId val="324220800"/>
      </c:lineChart>
      <c:catAx>
        <c:axId val="32422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0800"/>
        <c:crosses val="autoZero"/>
        <c:auto val="1"/>
        <c:lblAlgn val="ctr"/>
        <c:lblOffset val="100"/>
        <c:noMultiLvlLbl val="0"/>
      </c:catAx>
      <c:valAx>
        <c:axId val="32422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7072"/>
        <c:axId val="324227856"/>
      </c:lineChart>
      <c:catAx>
        <c:axId val="32422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7856"/>
        <c:crosses val="autoZero"/>
        <c:auto val="1"/>
        <c:lblAlgn val="ctr"/>
        <c:lblOffset val="100"/>
        <c:noMultiLvlLbl val="0"/>
      </c:catAx>
      <c:valAx>
        <c:axId val="32422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4328"/>
        <c:axId val="324228640"/>
      </c:lineChart>
      <c:catAx>
        <c:axId val="32422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8640"/>
        <c:crosses val="autoZero"/>
        <c:auto val="1"/>
        <c:lblAlgn val="ctr"/>
        <c:lblOffset val="100"/>
        <c:noMultiLvlLbl val="0"/>
      </c:catAx>
      <c:valAx>
        <c:axId val="32422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5504"/>
        <c:axId val="324230208"/>
      </c:lineChart>
      <c:catAx>
        <c:axId val="32422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30208"/>
        <c:crosses val="autoZero"/>
        <c:auto val="1"/>
        <c:lblAlgn val="ctr"/>
        <c:lblOffset val="100"/>
        <c:noMultiLvlLbl val="0"/>
      </c:catAx>
      <c:valAx>
        <c:axId val="32423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1976"/>
        <c:axId val="324226680"/>
      </c:lineChart>
      <c:catAx>
        <c:axId val="32422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6680"/>
        <c:crosses val="autoZero"/>
        <c:auto val="1"/>
        <c:lblAlgn val="ctr"/>
        <c:lblOffset val="100"/>
        <c:noMultiLvlLbl val="0"/>
      </c:catAx>
      <c:valAx>
        <c:axId val="32422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2760"/>
        <c:axId val="324219624"/>
      </c:lineChart>
      <c:catAx>
        <c:axId val="32422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19624"/>
        <c:crosses val="autoZero"/>
        <c:auto val="1"/>
        <c:lblAlgn val="ctr"/>
        <c:lblOffset val="100"/>
        <c:noMultiLvlLbl val="0"/>
      </c:catAx>
      <c:valAx>
        <c:axId val="32421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0016"/>
        <c:axId val="324222368"/>
      </c:lineChart>
      <c:catAx>
        <c:axId val="32422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222368"/>
        <c:crosses val="autoZero"/>
        <c:auto val="1"/>
        <c:lblAlgn val="ctr"/>
        <c:lblOffset val="100"/>
        <c:noMultiLvlLbl val="0"/>
      </c:catAx>
      <c:valAx>
        <c:axId val="32422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225112"/>
        <c:axId val="253111392"/>
      </c:lineChart>
      <c:catAx>
        <c:axId val="32422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1392"/>
        <c:crosses val="autoZero"/>
        <c:auto val="1"/>
        <c:lblAlgn val="ctr"/>
        <c:lblOffset val="100"/>
        <c:noMultiLvlLbl val="0"/>
      </c:catAx>
      <c:valAx>
        <c:axId val="25311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22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8648"/>
        <c:axId val="253109824"/>
      </c:lineChart>
      <c:catAx>
        <c:axId val="25310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9824"/>
        <c:crosses val="autoZero"/>
        <c:auto val="1"/>
        <c:lblAlgn val="ctr"/>
        <c:lblOffset val="100"/>
        <c:noMultiLvlLbl val="0"/>
      </c:catAx>
      <c:valAx>
        <c:axId val="25310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1984"/>
        <c:axId val="253104728"/>
      </c:lineChart>
      <c:catAx>
        <c:axId val="25310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4728"/>
        <c:crosses val="autoZero"/>
        <c:auto val="1"/>
        <c:lblAlgn val="ctr"/>
        <c:lblOffset val="100"/>
        <c:noMultiLvlLbl val="0"/>
      </c:catAx>
      <c:valAx>
        <c:axId val="25310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3552"/>
        <c:axId val="253105120"/>
      </c:lineChart>
      <c:catAx>
        <c:axId val="25310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5120"/>
        <c:crosses val="autoZero"/>
        <c:auto val="1"/>
        <c:lblAlgn val="ctr"/>
        <c:lblOffset val="100"/>
        <c:noMultiLvlLbl val="0"/>
      </c:catAx>
      <c:valAx>
        <c:axId val="25310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10216"/>
        <c:axId val="253112176"/>
      </c:lineChart>
      <c:catAx>
        <c:axId val="25311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2176"/>
        <c:crosses val="autoZero"/>
        <c:auto val="1"/>
        <c:lblAlgn val="ctr"/>
        <c:lblOffset val="100"/>
        <c:noMultiLvlLbl val="0"/>
      </c:catAx>
      <c:valAx>
        <c:axId val="25311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1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9432"/>
        <c:axId val="253101200"/>
      </c:lineChart>
      <c:catAx>
        <c:axId val="25310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1200"/>
        <c:crosses val="autoZero"/>
        <c:auto val="1"/>
        <c:lblAlgn val="ctr"/>
        <c:lblOffset val="100"/>
        <c:noMultiLvlLbl val="0"/>
      </c:catAx>
      <c:valAx>
        <c:axId val="25310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0024"/>
        <c:axId val="253106296"/>
      </c:lineChart>
      <c:catAx>
        <c:axId val="25310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6296"/>
        <c:crosses val="autoZero"/>
        <c:auto val="1"/>
        <c:lblAlgn val="ctr"/>
        <c:lblOffset val="100"/>
        <c:noMultiLvlLbl val="0"/>
      </c:catAx>
      <c:valAx>
        <c:axId val="25310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8256"/>
        <c:axId val="253111000"/>
      </c:lineChart>
      <c:catAx>
        <c:axId val="25310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1000"/>
        <c:crosses val="autoZero"/>
        <c:auto val="1"/>
        <c:lblAlgn val="ctr"/>
        <c:lblOffset val="100"/>
        <c:noMultiLvlLbl val="0"/>
      </c:catAx>
      <c:valAx>
        <c:axId val="25311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6688"/>
        <c:axId val="253101592"/>
      </c:lineChart>
      <c:catAx>
        <c:axId val="25310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1592"/>
        <c:crosses val="autoZero"/>
        <c:auto val="1"/>
        <c:lblAlgn val="ctr"/>
        <c:lblOffset val="100"/>
        <c:noMultiLvlLbl val="0"/>
      </c:catAx>
      <c:valAx>
        <c:axId val="25310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2376"/>
        <c:axId val="253102768"/>
      </c:lineChart>
      <c:catAx>
        <c:axId val="25310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2768"/>
        <c:crosses val="autoZero"/>
        <c:auto val="1"/>
        <c:lblAlgn val="ctr"/>
        <c:lblOffset val="100"/>
        <c:noMultiLvlLbl val="0"/>
      </c:catAx>
      <c:valAx>
        <c:axId val="25310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05512"/>
        <c:axId val="253103944"/>
      </c:lineChart>
      <c:catAx>
        <c:axId val="25310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03944"/>
        <c:crosses val="autoZero"/>
        <c:auto val="1"/>
        <c:lblAlgn val="ctr"/>
        <c:lblOffset val="100"/>
        <c:noMultiLvlLbl val="0"/>
      </c:catAx>
      <c:valAx>
        <c:axId val="25310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0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14528"/>
        <c:axId val="253113744"/>
      </c:lineChart>
      <c:catAx>
        <c:axId val="25311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3744"/>
        <c:crosses val="autoZero"/>
        <c:auto val="1"/>
        <c:lblAlgn val="ctr"/>
        <c:lblOffset val="100"/>
        <c:noMultiLvlLbl val="0"/>
      </c:catAx>
      <c:valAx>
        <c:axId val="25311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1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12568"/>
        <c:axId val="253112960"/>
      </c:lineChart>
      <c:catAx>
        <c:axId val="25311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2960"/>
        <c:crosses val="autoZero"/>
        <c:auto val="1"/>
        <c:lblAlgn val="ctr"/>
        <c:lblOffset val="100"/>
        <c:noMultiLvlLbl val="0"/>
      </c:catAx>
      <c:valAx>
        <c:axId val="25311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1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113352"/>
        <c:axId val="253115312"/>
      </c:lineChart>
      <c:catAx>
        <c:axId val="25311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115312"/>
        <c:crosses val="autoZero"/>
        <c:auto val="1"/>
        <c:lblAlgn val="ctr"/>
        <c:lblOffset val="100"/>
        <c:noMultiLvlLbl val="0"/>
      </c:catAx>
      <c:valAx>
        <c:axId val="25311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11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4600"/>
        <c:axId val="219264992"/>
      </c:lineChart>
      <c:catAx>
        <c:axId val="21926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4992"/>
        <c:crosses val="autoZero"/>
        <c:auto val="1"/>
        <c:lblAlgn val="ctr"/>
        <c:lblOffset val="100"/>
        <c:noMultiLvlLbl val="0"/>
      </c:catAx>
      <c:valAx>
        <c:axId val="21926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5776"/>
        <c:axId val="219266560"/>
      </c:lineChart>
      <c:catAx>
        <c:axId val="219265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6560"/>
        <c:crosses val="autoZero"/>
        <c:auto val="1"/>
        <c:lblAlgn val="ctr"/>
        <c:lblOffset val="100"/>
        <c:noMultiLvlLbl val="0"/>
      </c:catAx>
      <c:valAx>
        <c:axId val="219266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5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2248"/>
        <c:axId val="219266168"/>
      </c:lineChart>
      <c:catAx>
        <c:axId val="219262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6168"/>
        <c:crosses val="autoZero"/>
        <c:auto val="1"/>
        <c:lblAlgn val="ctr"/>
        <c:lblOffset val="100"/>
        <c:noMultiLvlLbl val="0"/>
      </c:catAx>
      <c:valAx>
        <c:axId val="21926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2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8520"/>
        <c:axId val="219260680"/>
      </c:lineChart>
      <c:catAx>
        <c:axId val="21926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0680"/>
        <c:crosses val="autoZero"/>
        <c:auto val="1"/>
        <c:lblAlgn val="ctr"/>
        <c:lblOffset val="100"/>
        <c:noMultiLvlLbl val="0"/>
      </c:catAx>
      <c:valAx>
        <c:axId val="219260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9696"/>
        <c:axId val="219270872"/>
      </c:lineChart>
      <c:catAx>
        <c:axId val="21926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0872"/>
        <c:crosses val="autoZero"/>
        <c:auto val="1"/>
        <c:lblAlgn val="ctr"/>
        <c:lblOffset val="100"/>
        <c:noMultiLvlLbl val="0"/>
      </c:catAx>
      <c:valAx>
        <c:axId val="21927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0480"/>
        <c:axId val="219269304"/>
      </c:lineChart>
      <c:catAx>
        <c:axId val="21927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9304"/>
        <c:crosses val="autoZero"/>
        <c:auto val="1"/>
        <c:lblAlgn val="ctr"/>
        <c:lblOffset val="100"/>
        <c:noMultiLvlLbl val="0"/>
      </c:catAx>
      <c:valAx>
        <c:axId val="21926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0288"/>
        <c:axId val="219271264"/>
      </c:lineChart>
      <c:catAx>
        <c:axId val="219260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1264"/>
        <c:crosses val="autoZero"/>
        <c:auto val="1"/>
        <c:lblAlgn val="ctr"/>
        <c:lblOffset val="100"/>
        <c:noMultiLvlLbl val="0"/>
      </c:catAx>
      <c:valAx>
        <c:axId val="21927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0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59112"/>
        <c:axId val="219263816"/>
      </c:lineChart>
      <c:catAx>
        <c:axId val="21925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3816"/>
        <c:crosses val="autoZero"/>
        <c:auto val="1"/>
        <c:lblAlgn val="ctr"/>
        <c:lblOffset val="100"/>
        <c:noMultiLvlLbl val="0"/>
      </c:catAx>
      <c:valAx>
        <c:axId val="21926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5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5384"/>
        <c:axId val="219264208"/>
      </c:lineChart>
      <c:catAx>
        <c:axId val="219265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4208"/>
        <c:crosses val="autoZero"/>
        <c:auto val="1"/>
        <c:lblAlgn val="ctr"/>
        <c:lblOffset val="100"/>
        <c:noMultiLvlLbl val="0"/>
      </c:catAx>
      <c:valAx>
        <c:axId val="21926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5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1072"/>
        <c:axId val="219261464"/>
      </c:lineChart>
      <c:catAx>
        <c:axId val="21926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1464"/>
        <c:crosses val="autoZero"/>
        <c:auto val="1"/>
        <c:lblAlgn val="ctr"/>
        <c:lblOffset val="100"/>
        <c:noMultiLvlLbl val="0"/>
      </c:catAx>
      <c:valAx>
        <c:axId val="21926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62640"/>
        <c:axId val="219263032"/>
      </c:lineChart>
      <c:catAx>
        <c:axId val="21926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63032"/>
        <c:crosses val="autoZero"/>
        <c:auto val="1"/>
        <c:lblAlgn val="ctr"/>
        <c:lblOffset val="100"/>
        <c:noMultiLvlLbl val="0"/>
      </c:catAx>
      <c:valAx>
        <c:axId val="21926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6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3616"/>
        <c:axId val="219274792"/>
      </c:lineChart>
      <c:catAx>
        <c:axId val="21927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4792"/>
        <c:crosses val="autoZero"/>
        <c:auto val="1"/>
        <c:lblAlgn val="ctr"/>
        <c:lblOffset val="100"/>
        <c:noMultiLvlLbl val="0"/>
      </c:catAx>
      <c:valAx>
        <c:axId val="21927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2048"/>
        <c:axId val="219271656"/>
      </c:lineChart>
      <c:catAx>
        <c:axId val="21927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1656"/>
        <c:crosses val="autoZero"/>
        <c:auto val="1"/>
        <c:lblAlgn val="ctr"/>
        <c:lblOffset val="100"/>
        <c:noMultiLvlLbl val="0"/>
      </c:catAx>
      <c:valAx>
        <c:axId val="21927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272832"/>
        <c:axId val="219273224"/>
      </c:lineChart>
      <c:catAx>
        <c:axId val="21927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273224"/>
        <c:crosses val="autoZero"/>
        <c:auto val="1"/>
        <c:lblAlgn val="ctr"/>
        <c:lblOffset val="100"/>
        <c:noMultiLvlLbl val="0"/>
      </c:catAx>
      <c:valAx>
        <c:axId val="219273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27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7152"/>
        <c:axId val="845261664"/>
      </c:lineChart>
      <c:catAx>
        <c:axId val="845267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1664"/>
        <c:crosses val="autoZero"/>
        <c:auto val="1"/>
        <c:lblAlgn val="ctr"/>
        <c:lblOffset val="100"/>
        <c:noMultiLvlLbl val="0"/>
      </c:catAx>
      <c:valAx>
        <c:axId val="84526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7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7544"/>
        <c:axId val="845262448"/>
      </c:lineChart>
      <c:catAx>
        <c:axId val="84526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2448"/>
        <c:crosses val="autoZero"/>
        <c:auto val="1"/>
        <c:lblAlgn val="ctr"/>
        <c:lblOffset val="100"/>
        <c:noMultiLvlLbl val="0"/>
      </c:catAx>
      <c:valAx>
        <c:axId val="84526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0680"/>
        <c:axId val="845262056"/>
      </c:lineChart>
      <c:catAx>
        <c:axId val="84527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2056"/>
        <c:crosses val="autoZero"/>
        <c:auto val="1"/>
        <c:lblAlgn val="ctr"/>
        <c:lblOffset val="100"/>
        <c:noMultiLvlLbl val="0"/>
      </c:catAx>
      <c:valAx>
        <c:axId val="84526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1072"/>
        <c:axId val="845260488"/>
      </c:lineChart>
      <c:catAx>
        <c:axId val="84527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0488"/>
        <c:crosses val="autoZero"/>
        <c:auto val="1"/>
        <c:lblAlgn val="ctr"/>
        <c:lblOffset val="100"/>
        <c:noMultiLvlLbl val="0"/>
      </c:catAx>
      <c:valAx>
        <c:axId val="84526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58920"/>
        <c:axId val="845265584"/>
      </c:lineChart>
      <c:catAx>
        <c:axId val="845258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5584"/>
        <c:crosses val="autoZero"/>
        <c:auto val="1"/>
        <c:lblAlgn val="ctr"/>
        <c:lblOffset val="100"/>
        <c:noMultiLvlLbl val="0"/>
      </c:catAx>
      <c:valAx>
        <c:axId val="845265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58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8720"/>
        <c:axId val="845269112"/>
      </c:lineChart>
      <c:catAx>
        <c:axId val="84526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9112"/>
        <c:crosses val="autoZero"/>
        <c:auto val="1"/>
        <c:lblAlgn val="ctr"/>
        <c:lblOffset val="100"/>
        <c:noMultiLvlLbl val="0"/>
      </c:catAx>
      <c:valAx>
        <c:axId val="84526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1272"/>
        <c:axId val="845259312"/>
      </c:lineChart>
      <c:catAx>
        <c:axId val="84526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59312"/>
        <c:crosses val="autoZero"/>
        <c:auto val="1"/>
        <c:lblAlgn val="ctr"/>
        <c:lblOffset val="100"/>
        <c:noMultiLvlLbl val="0"/>
      </c:catAx>
      <c:valAx>
        <c:axId val="845259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1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3624"/>
        <c:axId val="845260880"/>
      </c:lineChart>
      <c:catAx>
        <c:axId val="84526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0880"/>
        <c:crosses val="autoZero"/>
        <c:auto val="1"/>
        <c:lblAlgn val="ctr"/>
        <c:lblOffset val="100"/>
        <c:noMultiLvlLbl val="0"/>
      </c:catAx>
      <c:valAx>
        <c:axId val="84526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3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4408"/>
        <c:axId val="845270288"/>
      </c:lineChart>
      <c:catAx>
        <c:axId val="845264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0288"/>
        <c:crosses val="autoZero"/>
        <c:auto val="1"/>
        <c:lblAlgn val="ctr"/>
        <c:lblOffset val="100"/>
        <c:noMultiLvlLbl val="0"/>
      </c:catAx>
      <c:valAx>
        <c:axId val="84527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4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5976"/>
        <c:axId val="845266368"/>
      </c:lineChart>
      <c:catAx>
        <c:axId val="84526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6368"/>
        <c:crosses val="autoZero"/>
        <c:auto val="1"/>
        <c:lblAlgn val="ctr"/>
        <c:lblOffset val="100"/>
        <c:noMultiLvlLbl val="0"/>
      </c:catAx>
      <c:valAx>
        <c:axId val="84526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8328"/>
        <c:axId val="845273816"/>
      </c:lineChart>
      <c:catAx>
        <c:axId val="845268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3816"/>
        <c:crosses val="autoZero"/>
        <c:auto val="1"/>
        <c:lblAlgn val="ctr"/>
        <c:lblOffset val="100"/>
        <c:noMultiLvlLbl val="0"/>
      </c:catAx>
      <c:valAx>
        <c:axId val="84527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8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4600"/>
        <c:axId val="845272248"/>
      </c:lineChart>
      <c:catAx>
        <c:axId val="84527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2248"/>
        <c:crosses val="autoZero"/>
        <c:auto val="1"/>
        <c:lblAlgn val="ctr"/>
        <c:lblOffset val="100"/>
        <c:noMultiLvlLbl val="0"/>
      </c:catAx>
      <c:valAx>
        <c:axId val="84527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3032"/>
        <c:axId val="845271464"/>
      </c:lineChart>
      <c:catAx>
        <c:axId val="84527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1464"/>
        <c:crosses val="autoZero"/>
        <c:auto val="1"/>
        <c:lblAlgn val="ctr"/>
        <c:lblOffset val="100"/>
        <c:noMultiLvlLbl val="0"/>
      </c:catAx>
      <c:valAx>
        <c:axId val="84527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3424"/>
        <c:axId val="219976784"/>
      </c:lineChart>
      <c:catAx>
        <c:axId val="84527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6784"/>
        <c:crosses val="autoZero"/>
        <c:auto val="1"/>
        <c:lblAlgn val="ctr"/>
        <c:lblOffset val="100"/>
        <c:noMultiLvlLbl val="0"/>
      </c:catAx>
      <c:valAx>
        <c:axId val="219976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5608"/>
        <c:axId val="219976000"/>
      </c:lineChart>
      <c:catAx>
        <c:axId val="21997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6000"/>
        <c:crosses val="autoZero"/>
        <c:auto val="1"/>
        <c:lblAlgn val="ctr"/>
        <c:lblOffset val="100"/>
        <c:noMultiLvlLbl val="0"/>
      </c:catAx>
      <c:valAx>
        <c:axId val="219976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9528"/>
        <c:axId val="219979920"/>
      </c:lineChart>
      <c:catAx>
        <c:axId val="21997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9920"/>
        <c:crosses val="autoZero"/>
        <c:auto val="1"/>
        <c:lblAlgn val="ctr"/>
        <c:lblOffset val="100"/>
        <c:noMultiLvlLbl val="0"/>
      </c:catAx>
      <c:valAx>
        <c:axId val="219979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9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6392"/>
        <c:axId val="219981096"/>
      </c:lineChart>
      <c:catAx>
        <c:axId val="219976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1096"/>
        <c:crosses val="autoZero"/>
        <c:auto val="1"/>
        <c:lblAlgn val="ctr"/>
        <c:lblOffset val="100"/>
        <c:noMultiLvlLbl val="0"/>
      </c:catAx>
      <c:valAx>
        <c:axId val="21998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6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2080"/>
        <c:axId val="219977176"/>
      </c:lineChart>
      <c:catAx>
        <c:axId val="21997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7176"/>
        <c:crosses val="autoZero"/>
        <c:auto val="1"/>
        <c:lblAlgn val="ctr"/>
        <c:lblOffset val="100"/>
        <c:noMultiLvlLbl val="0"/>
      </c:catAx>
      <c:valAx>
        <c:axId val="219977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0512"/>
        <c:axId val="219977960"/>
      </c:lineChart>
      <c:catAx>
        <c:axId val="219970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7960"/>
        <c:crosses val="autoZero"/>
        <c:auto val="1"/>
        <c:lblAlgn val="ctr"/>
        <c:lblOffset val="100"/>
        <c:noMultiLvlLbl val="0"/>
      </c:catAx>
      <c:valAx>
        <c:axId val="219977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0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0904"/>
        <c:axId val="219981488"/>
      </c:lineChart>
      <c:catAx>
        <c:axId val="21997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1488"/>
        <c:crosses val="autoZero"/>
        <c:auto val="1"/>
        <c:lblAlgn val="ctr"/>
        <c:lblOffset val="100"/>
        <c:noMultiLvlLbl val="0"/>
      </c:catAx>
      <c:valAx>
        <c:axId val="219981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3648"/>
        <c:axId val="219969728"/>
      </c:lineChart>
      <c:catAx>
        <c:axId val="21997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69728"/>
        <c:crosses val="autoZero"/>
        <c:auto val="1"/>
        <c:lblAlgn val="ctr"/>
        <c:lblOffset val="100"/>
        <c:noMultiLvlLbl val="0"/>
      </c:catAx>
      <c:valAx>
        <c:axId val="21996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3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80312"/>
        <c:axId val="219980704"/>
      </c:lineChart>
      <c:catAx>
        <c:axId val="219980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0704"/>
        <c:crosses val="autoZero"/>
        <c:auto val="1"/>
        <c:lblAlgn val="ctr"/>
        <c:lblOffset val="100"/>
        <c:noMultiLvlLbl val="0"/>
      </c:catAx>
      <c:valAx>
        <c:axId val="21998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80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0120"/>
        <c:axId val="219974040"/>
      </c:lineChart>
      <c:catAx>
        <c:axId val="21997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4040"/>
        <c:crosses val="autoZero"/>
        <c:auto val="1"/>
        <c:lblAlgn val="ctr"/>
        <c:lblOffset val="100"/>
        <c:noMultiLvlLbl val="0"/>
      </c:catAx>
      <c:valAx>
        <c:axId val="21997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74432"/>
        <c:axId val="219974824"/>
      </c:lineChart>
      <c:catAx>
        <c:axId val="219974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74824"/>
        <c:crosses val="autoZero"/>
        <c:auto val="1"/>
        <c:lblAlgn val="ctr"/>
        <c:lblOffset val="100"/>
        <c:noMultiLvlLbl val="0"/>
      </c:catAx>
      <c:valAx>
        <c:axId val="219974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74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82272"/>
        <c:axId val="219985016"/>
      </c:lineChart>
      <c:catAx>
        <c:axId val="21998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5016"/>
        <c:crosses val="autoZero"/>
        <c:auto val="1"/>
        <c:lblAlgn val="ctr"/>
        <c:lblOffset val="100"/>
        <c:noMultiLvlLbl val="0"/>
      </c:catAx>
      <c:valAx>
        <c:axId val="219985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82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83448"/>
        <c:axId val="219985408"/>
      </c:lineChart>
      <c:catAx>
        <c:axId val="219983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5408"/>
        <c:crosses val="autoZero"/>
        <c:auto val="1"/>
        <c:lblAlgn val="ctr"/>
        <c:lblOffset val="100"/>
        <c:noMultiLvlLbl val="0"/>
      </c:catAx>
      <c:valAx>
        <c:axId val="219985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83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983056"/>
        <c:axId val="219983840"/>
      </c:lineChart>
      <c:catAx>
        <c:axId val="219983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983840"/>
        <c:crosses val="autoZero"/>
        <c:auto val="1"/>
        <c:lblAlgn val="ctr"/>
        <c:lblOffset val="100"/>
        <c:noMultiLvlLbl val="0"/>
      </c:catAx>
      <c:valAx>
        <c:axId val="21998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983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2560"/>
        <c:axId val="754547264"/>
      </c:lineChart>
      <c:catAx>
        <c:axId val="7545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7264"/>
        <c:crosses val="autoZero"/>
        <c:auto val="1"/>
        <c:lblAlgn val="ctr"/>
        <c:lblOffset val="100"/>
        <c:noMultiLvlLbl val="0"/>
      </c:catAx>
      <c:valAx>
        <c:axId val="75454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9616"/>
        <c:axId val="754546480"/>
      </c:lineChart>
      <c:catAx>
        <c:axId val="7545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6480"/>
        <c:crosses val="autoZero"/>
        <c:auto val="1"/>
        <c:lblAlgn val="ctr"/>
        <c:lblOffset val="100"/>
        <c:noMultiLvlLbl val="0"/>
      </c:catAx>
      <c:valAx>
        <c:axId val="7545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2360"/>
        <c:axId val="754542952"/>
      </c:lineChart>
      <c:catAx>
        <c:axId val="75455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2952"/>
        <c:crosses val="autoZero"/>
        <c:auto val="1"/>
        <c:lblAlgn val="ctr"/>
        <c:lblOffset val="100"/>
        <c:noMultiLvlLbl val="0"/>
      </c:catAx>
      <c:valAx>
        <c:axId val="75454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4912"/>
        <c:axId val="754545696"/>
      </c:lineChart>
      <c:catAx>
        <c:axId val="7545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5696"/>
        <c:crosses val="autoZero"/>
        <c:auto val="1"/>
        <c:lblAlgn val="ctr"/>
        <c:lblOffset val="100"/>
        <c:noMultiLvlLbl val="0"/>
      </c:catAx>
      <c:valAx>
        <c:axId val="7545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8440"/>
        <c:axId val="754545304"/>
      </c:lineChart>
      <c:catAx>
        <c:axId val="75454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5304"/>
        <c:crosses val="autoZero"/>
        <c:auto val="1"/>
        <c:lblAlgn val="ctr"/>
        <c:lblOffset val="100"/>
        <c:noMultiLvlLbl val="0"/>
      </c:catAx>
      <c:valAx>
        <c:axId val="75454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1576"/>
        <c:axId val="754551968"/>
      </c:lineChart>
      <c:catAx>
        <c:axId val="7545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1968"/>
        <c:crosses val="autoZero"/>
        <c:auto val="1"/>
        <c:lblAlgn val="ctr"/>
        <c:lblOffset val="100"/>
        <c:noMultiLvlLbl val="0"/>
      </c:catAx>
      <c:valAx>
        <c:axId val="7545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3736"/>
        <c:axId val="754541384"/>
      </c:lineChart>
      <c:catAx>
        <c:axId val="7545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1384"/>
        <c:crosses val="autoZero"/>
        <c:auto val="1"/>
        <c:lblAlgn val="ctr"/>
        <c:lblOffset val="100"/>
        <c:noMultiLvlLbl val="0"/>
      </c:catAx>
      <c:valAx>
        <c:axId val="75454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4128"/>
        <c:axId val="754544520"/>
      </c:lineChart>
      <c:catAx>
        <c:axId val="7545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4520"/>
        <c:crosses val="autoZero"/>
        <c:auto val="1"/>
        <c:lblAlgn val="ctr"/>
        <c:lblOffset val="100"/>
        <c:noMultiLvlLbl val="0"/>
      </c:catAx>
      <c:valAx>
        <c:axId val="7545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0792"/>
        <c:axId val="754540992"/>
      </c:lineChart>
      <c:catAx>
        <c:axId val="75455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0992"/>
        <c:crosses val="autoZero"/>
        <c:auto val="1"/>
        <c:lblAlgn val="ctr"/>
        <c:lblOffset val="100"/>
        <c:noMultiLvlLbl val="0"/>
      </c:catAx>
      <c:valAx>
        <c:axId val="7545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9224"/>
        <c:axId val="754550008"/>
      </c:lineChart>
      <c:catAx>
        <c:axId val="7545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0008"/>
        <c:crosses val="autoZero"/>
        <c:auto val="1"/>
        <c:lblAlgn val="ctr"/>
        <c:lblOffset val="100"/>
        <c:noMultiLvlLbl val="0"/>
      </c:catAx>
      <c:valAx>
        <c:axId val="75455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40600"/>
        <c:axId val="754542168"/>
      </c:lineChart>
      <c:catAx>
        <c:axId val="75454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42168"/>
        <c:crosses val="autoZero"/>
        <c:auto val="1"/>
        <c:lblAlgn val="ctr"/>
        <c:lblOffset val="100"/>
        <c:noMultiLvlLbl val="0"/>
      </c:catAx>
      <c:valAx>
        <c:axId val="7545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4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3928"/>
        <c:axId val="754555496"/>
      </c:lineChart>
      <c:catAx>
        <c:axId val="7545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5496"/>
        <c:crosses val="autoZero"/>
        <c:auto val="1"/>
        <c:lblAlgn val="ctr"/>
        <c:lblOffset val="100"/>
        <c:noMultiLvlLbl val="0"/>
      </c:catAx>
      <c:valAx>
        <c:axId val="75455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6280"/>
        <c:axId val="754555104"/>
      </c:lineChart>
      <c:catAx>
        <c:axId val="75455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5104"/>
        <c:crosses val="autoZero"/>
        <c:auto val="1"/>
        <c:lblAlgn val="ctr"/>
        <c:lblOffset val="100"/>
        <c:noMultiLvlLbl val="0"/>
      </c:catAx>
      <c:valAx>
        <c:axId val="7545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553144"/>
        <c:axId val="754554320"/>
      </c:lineChart>
      <c:catAx>
        <c:axId val="7545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554320"/>
        <c:crosses val="autoZero"/>
        <c:auto val="1"/>
        <c:lblAlgn val="ctr"/>
        <c:lblOffset val="100"/>
        <c:noMultiLvlLbl val="0"/>
      </c:catAx>
      <c:valAx>
        <c:axId val="75455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5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3728"/>
        <c:axId val="222851176"/>
      </c:lineChart>
      <c:catAx>
        <c:axId val="22284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1176"/>
        <c:crosses val="autoZero"/>
        <c:auto val="1"/>
        <c:lblAlgn val="ctr"/>
        <c:lblOffset val="100"/>
        <c:noMultiLvlLbl val="0"/>
      </c:catAx>
      <c:valAx>
        <c:axId val="22285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6080"/>
        <c:axId val="222844120"/>
      </c:lineChart>
      <c:catAx>
        <c:axId val="22284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4120"/>
        <c:crosses val="autoZero"/>
        <c:auto val="1"/>
        <c:lblAlgn val="ctr"/>
        <c:lblOffset val="100"/>
        <c:noMultiLvlLbl val="0"/>
      </c:catAx>
      <c:valAx>
        <c:axId val="22284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0000"/>
        <c:axId val="222850392"/>
      </c:lineChart>
      <c:catAx>
        <c:axId val="2228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0392"/>
        <c:crosses val="autoZero"/>
        <c:auto val="1"/>
        <c:lblAlgn val="ctr"/>
        <c:lblOffset val="100"/>
        <c:noMultiLvlLbl val="0"/>
      </c:catAx>
      <c:valAx>
        <c:axId val="22285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8432"/>
        <c:axId val="222846472"/>
      </c:lineChart>
      <c:catAx>
        <c:axId val="22284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6472"/>
        <c:crosses val="autoZero"/>
        <c:auto val="1"/>
        <c:lblAlgn val="ctr"/>
        <c:lblOffset val="100"/>
        <c:noMultiLvlLbl val="0"/>
      </c:catAx>
      <c:valAx>
        <c:axId val="22284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5296"/>
        <c:axId val="222844512"/>
      </c:lineChart>
      <c:catAx>
        <c:axId val="22284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4512"/>
        <c:crosses val="autoZero"/>
        <c:auto val="1"/>
        <c:lblAlgn val="ctr"/>
        <c:lblOffset val="100"/>
        <c:noMultiLvlLbl val="0"/>
      </c:catAx>
      <c:valAx>
        <c:axId val="22284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3336"/>
        <c:axId val="222853136"/>
      </c:lineChart>
      <c:catAx>
        <c:axId val="22284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3136"/>
        <c:crosses val="autoZero"/>
        <c:auto val="1"/>
        <c:lblAlgn val="ctr"/>
        <c:lblOffset val="100"/>
        <c:noMultiLvlLbl val="0"/>
      </c:catAx>
      <c:valAx>
        <c:axId val="22285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2744"/>
        <c:axId val="222844904"/>
      </c:lineChart>
      <c:catAx>
        <c:axId val="22285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4904"/>
        <c:crosses val="autoZero"/>
        <c:auto val="1"/>
        <c:lblAlgn val="ctr"/>
        <c:lblOffset val="100"/>
        <c:noMultiLvlLbl val="0"/>
      </c:catAx>
      <c:valAx>
        <c:axId val="22284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0784"/>
        <c:axId val="222846864"/>
      </c:lineChart>
      <c:catAx>
        <c:axId val="22285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6864"/>
        <c:crosses val="autoZero"/>
        <c:auto val="1"/>
        <c:lblAlgn val="ctr"/>
        <c:lblOffset val="100"/>
        <c:noMultiLvlLbl val="0"/>
      </c:catAx>
      <c:valAx>
        <c:axId val="22284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45688"/>
        <c:axId val="222852352"/>
      </c:lineChart>
      <c:catAx>
        <c:axId val="22284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2352"/>
        <c:crosses val="autoZero"/>
        <c:auto val="1"/>
        <c:lblAlgn val="ctr"/>
        <c:lblOffset val="100"/>
        <c:noMultiLvlLbl val="0"/>
      </c:catAx>
      <c:valAx>
        <c:axId val="22285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4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2853920"/>
        <c:axId val="222847256"/>
      </c:lineChart>
      <c:catAx>
        <c:axId val="22285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47256"/>
        <c:crosses val="autoZero"/>
        <c:auto val="1"/>
        <c:lblAlgn val="ctr"/>
        <c:lblOffset val="100"/>
        <c:noMultiLvlLbl val="0"/>
      </c:catAx>
      <c:valAx>
        <c:axId val="22284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5096"/>
        <c:axId val="222859016"/>
      </c:lineChart>
      <c:catAx>
        <c:axId val="22285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9016"/>
        <c:crosses val="autoZero"/>
        <c:auto val="1"/>
        <c:lblAlgn val="ctr"/>
        <c:lblOffset val="100"/>
        <c:noMultiLvlLbl val="0"/>
      </c:catAx>
      <c:valAx>
        <c:axId val="22285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7448"/>
        <c:axId val="222867640"/>
      </c:lineChart>
      <c:catAx>
        <c:axId val="22285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7640"/>
        <c:crosses val="autoZero"/>
        <c:auto val="1"/>
        <c:lblAlgn val="ctr"/>
        <c:lblOffset val="100"/>
        <c:noMultiLvlLbl val="0"/>
      </c:catAx>
      <c:valAx>
        <c:axId val="22286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6072"/>
        <c:axId val="222856272"/>
      </c:lineChart>
      <c:catAx>
        <c:axId val="22286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6272"/>
        <c:crosses val="autoZero"/>
        <c:auto val="1"/>
        <c:lblAlgn val="ctr"/>
        <c:lblOffset val="100"/>
        <c:noMultiLvlLbl val="0"/>
      </c:catAx>
      <c:valAx>
        <c:axId val="22285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-10660.51333002482</c:v>
                </c:pt>
                <c:pt idx="1">
                  <c:v>50071.255467535302</c:v>
                </c:pt>
                <c:pt idx="2">
                  <c:v>65582.451027110263</c:v>
                </c:pt>
                <c:pt idx="3">
                  <c:v>62690.790472031767</c:v>
                </c:pt>
                <c:pt idx="4">
                  <c:v>60748.880627674313</c:v>
                </c:pt>
                <c:pt idx="5">
                  <c:v>58836.958007441113</c:v>
                </c:pt>
                <c:pt idx="6">
                  <c:v>56957.949335195015</c:v>
                </c:pt>
                <c:pt idx="7">
                  <c:v>44998.808058013725</c:v>
                </c:pt>
                <c:pt idx="8">
                  <c:v>42671.395296437026</c:v>
                </c:pt>
                <c:pt idx="9">
                  <c:v>41316.302227789012</c:v>
                </c:pt>
                <c:pt idx="10">
                  <c:v>39985.585737757763</c:v>
                </c:pt>
                <c:pt idx="11">
                  <c:v>38680.869719089722</c:v>
                </c:pt>
                <c:pt idx="12">
                  <c:v>37403.48599353349</c:v>
                </c:pt>
                <c:pt idx="13">
                  <c:v>36154.505720059315</c:v>
                </c:pt>
                <c:pt idx="14">
                  <c:v>34934.767848314637</c:v>
                </c:pt>
                <c:pt idx="15">
                  <c:v>33744.904880484697</c:v>
                </c:pt>
                <c:pt idx="16">
                  <c:v>32585.366181922313</c:v>
                </c:pt>
                <c:pt idx="17">
                  <c:v>31456.439060051278</c:v>
                </c:pt>
                <c:pt idx="18">
                  <c:v>30358.267811968592</c:v>
                </c:pt>
                <c:pt idx="19">
                  <c:v>29480.557810505146</c:v>
                </c:pt>
                <c:pt idx="20">
                  <c:v>28408.557679105481</c:v>
                </c:pt>
                <c:pt idx="21">
                  <c:v>27371.381601192439</c:v>
                </c:pt>
                <c:pt idx="22">
                  <c:v>26368.298636010884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-891962.15188996785</c:v>
                </c:pt>
                <c:pt idx="1">
                  <c:v>-841890.8964224325</c:v>
                </c:pt>
                <c:pt idx="2">
                  <c:v>-776308.44539532228</c:v>
                </c:pt>
                <c:pt idx="3">
                  <c:v>-713617.65492329048</c:v>
                </c:pt>
                <c:pt idx="4">
                  <c:v>-652868.7742956162</c:v>
                </c:pt>
                <c:pt idx="5">
                  <c:v>-594031.81628817506</c:v>
                </c:pt>
                <c:pt idx="6">
                  <c:v>-537073.86695298005</c:v>
                </c:pt>
                <c:pt idx="7">
                  <c:v>-492075.05889496632</c:v>
                </c:pt>
                <c:pt idx="8">
                  <c:v>-449403.6635985293</c:v>
                </c:pt>
                <c:pt idx="9">
                  <c:v>-408087.36137074028</c:v>
                </c:pt>
                <c:pt idx="10">
                  <c:v>-368101.77563298249</c:v>
                </c:pt>
                <c:pt idx="11">
                  <c:v>-329420.90591389278</c:v>
                </c:pt>
                <c:pt idx="12">
                  <c:v>-292017.41992035927</c:v>
                </c:pt>
                <c:pt idx="13">
                  <c:v>-255862.91420029994</c:v>
                </c:pt>
                <c:pt idx="14">
                  <c:v>-220928.14635198531</c:v>
                </c:pt>
                <c:pt idx="15">
                  <c:v>-187183.2414715006</c:v>
                </c:pt>
                <c:pt idx="16">
                  <c:v>-154597.87528957828</c:v>
                </c:pt>
                <c:pt idx="17">
                  <c:v>-123141.436229527</c:v>
                </c:pt>
                <c:pt idx="18">
                  <c:v>-92783.168417558409</c:v>
                </c:pt>
                <c:pt idx="19">
                  <c:v>-63302.610607053262</c:v>
                </c:pt>
                <c:pt idx="20">
                  <c:v>-34894.052927947778</c:v>
                </c:pt>
                <c:pt idx="21">
                  <c:v>-7522.6713267553387</c:v>
                </c:pt>
                <c:pt idx="22">
                  <c:v>18845.627309255546</c:v>
                </c:pt>
              </c:numCache>
            </c:numRef>
          </c:val>
          <c:smooth val="0"/>
        </c:ser>
        <c:dLbls>
          <c:showLegendKey val="0"/>
          <c:showVal val="0"/>
          <c:showCatName val="0"/>
          <c:showSerName val="0"/>
          <c:showPercent val="0"/>
          <c:showBubbleSize val="0"/>
        </c:dLbls>
        <c:smooth val="0"/>
        <c:axId val="222864504"/>
        <c:axId val="222861368"/>
      </c:lineChart>
      <c:catAx>
        <c:axId val="22286450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1368"/>
        <c:crosses val="autoZero"/>
        <c:auto val="1"/>
        <c:lblAlgn val="ctr"/>
        <c:lblOffset val="100"/>
        <c:noMultiLvlLbl val="0"/>
      </c:catAx>
      <c:valAx>
        <c:axId val="222861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450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5288"/>
        <c:axId val="222862544"/>
      </c:lineChart>
      <c:catAx>
        <c:axId val="22286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2544"/>
        <c:crosses val="autoZero"/>
        <c:auto val="1"/>
        <c:lblAlgn val="ctr"/>
        <c:lblOffset val="100"/>
        <c:noMultiLvlLbl val="0"/>
      </c:catAx>
      <c:valAx>
        <c:axId val="22286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7840"/>
        <c:axId val="222858232"/>
      </c:lineChart>
      <c:catAx>
        <c:axId val="22285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8232"/>
        <c:crosses val="autoZero"/>
        <c:auto val="1"/>
        <c:lblAlgn val="ctr"/>
        <c:lblOffset val="100"/>
        <c:noMultiLvlLbl val="0"/>
      </c:catAx>
      <c:valAx>
        <c:axId val="22285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4896"/>
        <c:axId val="222866856"/>
      </c:lineChart>
      <c:catAx>
        <c:axId val="22286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6856"/>
        <c:crosses val="autoZero"/>
        <c:auto val="1"/>
        <c:lblAlgn val="ctr"/>
        <c:lblOffset val="100"/>
        <c:noMultiLvlLbl val="0"/>
      </c:catAx>
      <c:valAx>
        <c:axId val="22286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58624"/>
        <c:axId val="222859800"/>
      </c:lineChart>
      <c:catAx>
        <c:axId val="22285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59800"/>
        <c:crosses val="autoZero"/>
        <c:auto val="1"/>
        <c:lblAlgn val="ctr"/>
        <c:lblOffset val="100"/>
        <c:noMultiLvlLbl val="0"/>
      </c:catAx>
      <c:valAx>
        <c:axId val="22285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5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7248"/>
        <c:axId val="222865680"/>
      </c:lineChart>
      <c:catAx>
        <c:axId val="22286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5680"/>
        <c:crosses val="autoZero"/>
        <c:auto val="1"/>
        <c:lblAlgn val="ctr"/>
        <c:lblOffset val="100"/>
        <c:noMultiLvlLbl val="0"/>
      </c:catAx>
      <c:valAx>
        <c:axId val="22286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0192"/>
        <c:axId val="222860584"/>
      </c:lineChart>
      <c:catAx>
        <c:axId val="22286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0584"/>
        <c:crosses val="autoZero"/>
        <c:auto val="1"/>
        <c:lblAlgn val="ctr"/>
        <c:lblOffset val="100"/>
        <c:noMultiLvlLbl val="0"/>
      </c:catAx>
      <c:valAx>
        <c:axId val="22286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2936"/>
        <c:axId val="222863720"/>
      </c:lineChart>
      <c:catAx>
        <c:axId val="22286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3720"/>
        <c:crosses val="autoZero"/>
        <c:auto val="1"/>
        <c:lblAlgn val="ctr"/>
        <c:lblOffset val="100"/>
        <c:noMultiLvlLbl val="0"/>
      </c:catAx>
      <c:valAx>
        <c:axId val="22286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9600"/>
        <c:axId val="222872736"/>
      </c:lineChart>
      <c:catAx>
        <c:axId val="22286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2736"/>
        <c:crosses val="autoZero"/>
        <c:auto val="1"/>
        <c:lblAlgn val="ctr"/>
        <c:lblOffset val="100"/>
        <c:noMultiLvlLbl val="0"/>
      </c:catAx>
      <c:valAx>
        <c:axId val="22287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0384"/>
        <c:axId val="222871168"/>
      </c:lineChart>
      <c:catAx>
        <c:axId val="22287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1168"/>
        <c:crosses val="autoZero"/>
        <c:auto val="1"/>
        <c:lblAlgn val="ctr"/>
        <c:lblOffset val="100"/>
        <c:noMultiLvlLbl val="0"/>
      </c:catAx>
      <c:valAx>
        <c:axId val="22287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68032"/>
        <c:axId val="222868816"/>
      </c:lineChart>
      <c:catAx>
        <c:axId val="22286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8816"/>
        <c:crosses val="autoZero"/>
        <c:auto val="1"/>
        <c:lblAlgn val="ctr"/>
        <c:lblOffset val="100"/>
        <c:noMultiLvlLbl val="0"/>
      </c:catAx>
      <c:valAx>
        <c:axId val="22286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6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3912"/>
        <c:axId val="222869208"/>
      </c:lineChart>
      <c:catAx>
        <c:axId val="22287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9208"/>
        <c:crosses val="autoZero"/>
        <c:auto val="1"/>
        <c:lblAlgn val="ctr"/>
        <c:lblOffset val="100"/>
        <c:noMultiLvlLbl val="0"/>
      </c:catAx>
      <c:valAx>
        <c:axId val="22286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0776"/>
        <c:axId val="222869992"/>
      </c:lineChart>
      <c:catAx>
        <c:axId val="22287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69992"/>
        <c:crosses val="autoZero"/>
        <c:auto val="1"/>
        <c:lblAlgn val="ctr"/>
        <c:lblOffset val="100"/>
        <c:noMultiLvlLbl val="0"/>
      </c:catAx>
      <c:valAx>
        <c:axId val="22286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3128"/>
        <c:axId val="222872344"/>
      </c:lineChart>
      <c:catAx>
        <c:axId val="22287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2872344"/>
        <c:crosses val="autoZero"/>
        <c:auto val="1"/>
        <c:lblAlgn val="ctr"/>
        <c:lblOffset val="100"/>
        <c:noMultiLvlLbl val="0"/>
      </c:catAx>
      <c:valAx>
        <c:axId val="22287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2875088"/>
        <c:axId val="255663440"/>
      </c:lineChart>
      <c:catAx>
        <c:axId val="22287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3440"/>
        <c:crosses val="autoZero"/>
        <c:auto val="1"/>
        <c:lblAlgn val="ctr"/>
        <c:lblOffset val="100"/>
        <c:noMultiLvlLbl val="0"/>
      </c:catAx>
      <c:valAx>
        <c:axId val="25566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287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3048"/>
        <c:axId val="255660696"/>
      </c:lineChart>
      <c:catAx>
        <c:axId val="25566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0696"/>
        <c:crosses val="autoZero"/>
        <c:auto val="1"/>
        <c:lblAlgn val="ctr"/>
        <c:lblOffset val="100"/>
        <c:noMultiLvlLbl val="0"/>
      </c:catAx>
      <c:valAx>
        <c:axId val="25566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57952"/>
        <c:axId val="255663832"/>
      </c:lineChart>
      <c:catAx>
        <c:axId val="255657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3832"/>
        <c:crosses val="autoZero"/>
        <c:auto val="1"/>
        <c:lblAlgn val="ctr"/>
        <c:lblOffset val="100"/>
        <c:noMultiLvlLbl val="0"/>
      </c:catAx>
      <c:valAx>
        <c:axId val="25566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57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7752"/>
        <c:axId val="255665792"/>
      </c:lineChart>
      <c:catAx>
        <c:axId val="25566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5792"/>
        <c:crosses val="autoZero"/>
        <c:auto val="1"/>
        <c:lblAlgn val="ctr"/>
        <c:lblOffset val="100"/>
        <c:noMultiLvlLbl val="0"/>
      </c:catAx>
      <c:valAx>
        <c:axId val="25566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2264"/>
        <c:axId val="255657168"/>
      </c:lineChart>
      <c:catAx>
        <c:axId val="25566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57168"/>
        <c:crosses val="autoZero"/>
        <c:auto val="1"/>
        <c:lblAlgn val="ctr"/>
        <c:lblOffset val="100"/>
        <c:noMultiLvlLbl val="0"/>
      </c:catAx>
      <c:valAx>
        <c:axId val="25565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58344"/>
        <c:axId val="255664616"/>
      </c:lineChart>
      <c:catAx>
        <c:axId val="25565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4616"/>
        <c:crosses val="autoZero"/>
        <c:auto val="1"/>
        <c:lblAlgn val="ctr"/>
        <c:lblOffset val="100"/>
        <c:noMultiLvlLbl val="0"/>
      </c:catAx>
      <c:valAx>
        <c:axId val="25566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5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5400"/>
        <c:axId val="255657560"/>
      </c:lineChart>
      <c:catAx>
        <c:axId val="25566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57560"/>
        <c:crosses val="autoZero"/>
        <c:auto val="1"/>
        <c:lblAlgn val="ctr"/>
        <c:lblOffset val="100"/>
        <c:noMultiLvlLbl val="0"/>
      </c:catAx>
      <c:valAx>
        <c:axId val="25565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6576"/>
        <c:axId val="255658736"/>
      </c:lineChart>
      <c:catAx>
        <c:axId val="25566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58736"/>
        <c:crosses val="autoZero"/>
        <c:auto val="1"/>
        <c:lblAlgn val="ctr"/>
        <c:lblOffset val="100"/>
        <c:noMultiLvlLbl val="0"/>
      </c:catAx>
      <c:valAx>
        <c:axId val="25565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1480"/>
        <c:axId val="255659912"/>
      </c:lineChart>
      <c:catAx>
        <c:axId val="25566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59912"/>
        <c:crosses val="autoZero"/>
        <c:auto val="1"/>
        <c:lblAlgn val="ctr"/>
        <c:lblOffset val="100"/>
        <c:noMultiLvlLbl val="0"/>
      </c:catAx>
      <c:valAx>
        <c:axId val="255659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1872"/>
        <c:axId val="255660304"/>
      </c:lineChart>
      <c:catAx>
        <c:axId val="25566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0304"/>
        <c:crosses val="autoZero"/>
        <c:auto val="1"/>
        <c:lblAlgn val="ctr"/>
        <c:lblOffset val="100"/>
        <c:noMultiLvlLbl val="0"/>
      </c:catAx>
      <c:valAx>
        <c:axId val="255660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61088"/>
        <c:axId val="255665008"/>
      </c:lineChart>
      <c:catAx>
        <c:axId val="25566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5008"/>
        <c:crosses val="autoZero"/>
        <c:auto val="1"/>
        <c:lblAlgn val="ctr"/>
        <c:lblOffset val="100"/>
        <c:noMultiLvlLbl val="0"/>
      </c:catAx>
      <c:valAx>
        <c:axId val="25566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6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7944"/>
        <c:axId val="255670104"/>
      </c:lineChart>
      <c:catAx>
        <c:axId val="255677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0104"/>
        <c:crosses val="autoZero"/>
        <c:auto val="1"/>
        <c:lblAlgn val="ctr"/>
        <c:lblOffset val="100"/>
        <c:noMultiLvlLbl val="0"/>
      </c:catAx>
      <c:valAx>
        <c:axId val="25567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7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3240"/>
        <c:axId val="255677552"/>
      </c:lineChart>
      <c:catAx>
        <c:axId val="25567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7552"/>
        <c:crosses val="autoZero"/>
        <c:auto val="1"/>
        <c:lblAlgn val="ctr"/>
        <c:lblOffset val="100"/>
        <c:noMultiLvlLbl val="0"/>
      </c:catAx>
      <c:valAx>
        <c:axId val="25567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0888"/>
        <c:axId val="255678728"/>
      </c:lineChart>
      <c:catAx>
        <c:axId val="25567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8728"/>
        <c:crosses val="autoZero"/>
        <c:auto val="1"/>
        <c:lblAlgn val="ctr"/>
        <c:lblOffset val="100"/>
        <c:noMultiLvlLbl val="0"/>
      </c:catAx>
      <c:valAx>
        <c:axId val="25567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9512"/>
        <c:axId val="255674416"/>
      </c:lineChart>
      <c:catAx>
        <c:axId val="255679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4416"/>
        <c:crosses val="autoZero"/>
        <c:auto val="1"/>
        <c:lblAlgn val="ctr"/>
        <c:lblOffset val="100"/>
        <c:noMultiLvlLbl val="0"/>
      </c:catAx>
      <c:valAx>
        <c:axId val="25567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9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0688"/>
        <c:axId val="255674024"/>
      </c:lineChart>
      <c:catAx>
        <c:axId val="25568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4024"/>
        <c:crosses val="autoZero"/>
        <c:auto val="1"/>
        <c:lblAlgn val="ctr"/>
        <c:lblOffset val="100"/>
        <c:noMultiLvlLbl val="0"/>
      </c:catAx>
      <c:valAx>
        <c:axId val="25567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5592"/>
        <c:axId val="255678336"/>
      </c:lineChart>
      <c:catAx>
        <c:axId val="25567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8336"/>
        <c:crosses val="autoZero"/>
        <c:auto val="1"/>
        <c:lblAlgn val="ctr"/>
        <c:lblOffset val="100"/>
        <c:noMultiLvlLbl val="0"/>
      </c:catAx>
      <c:valAx>
        <c:axId val="25567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5984"/>
        <c:axId val="255670496"/>
      </c:lineChart>
      <c:catAx>
        <c:axId val="25567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0496"/>
        <c:crosses val="autoZero"/>
        <c:auto val="1"/>
        <c:lblAlgn val="ctr"/>
        <c:lblOffset val="100"/>
        <c:noMultiLvlLbl val="0"/>
      </c:catAx>
      <c:valAx>
        <c:axId val="255670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2064"/>
        <c:axId val="255669320"/>
      </c:lineChart>
      <c:catAx>
        <c:axId val="25567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9320"/>
        <c:crosses val="autoZero"/>
        <c:auto val="1"/>
        <c:lblAlgn val="ctr"/>
        <c:lblOffset val="100"/>
        <c:noMultiLvlLbl val="0"/>
      </c:catAx>
      <c:valAx>
        <c:axId val="25566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2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9904"/>
        <c:axId val="255676768"/>
      </c:lineChart>
      <c:catAx>
        <c:axId val="25567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76768"/>
        <c:crosses val="autoZero"/>
        <c:auto val="1"/>
        <c:lblAlgn val="ctr"/>
        <c:lblOffset val="100"/>
        <c:noMultiLvlLbl val="0"/>
      </c:catAx>
      <c:valAx>
        <c:axId val="255676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4808"/>
        <c:axId val="255668928"/>
      </c:lineChart>
      <c:catAx>
        <c:axId val="25567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8928"/>
        <c:crosses val="autoZero"/>
        <c:auto val="1"/>
        <c:lblAlgn val="ctr"/>
        <c:lblOffset val="100"/>
        <c:noMultiLvlLbl val="0"/>
      </c:catAx>
      <c:valAx>
        <c:axId val="25566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76376"/>
        <c:axId val="255669712"/>
      </c:lineChart>
      <c:catAx>
        <c:axId val="255676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69712"/>
        <c:crosses val="autoZero"/>
        <c:auto val="1"/>
        <c:lblAlgn val="ctr"/>
        <c:lblOffset val="100"/>
        <c:noMultiLvlLbl val="0"/>
      </c:catAx>
      <c:valAx>
        <c:axId val="255669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76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5784"/>
        <c:axId val="255686568"/>
      </c:lineChart>
      <c:catAx>
        <c:axId val="255685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6568"/>
        <c:crosses val="autoZero"/>
        <c:auto val="1"/>
        <c:lblAlgn val="ctr"/>
        <c:lblOffset val="100"/>
        <c:noMultiLvlLbl val="0"/>
      </c:catAx>
      <c:valAx>
        <c:axId val="255686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5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4608"/>
        <c:axId val="255686960"/>
      </c:lineChart>
      <c:catAx>
        <c:axId val="25568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6960"/>
        <c:crosses val="autoZero"/>
        <c:auto val="1"/>
        <c:lblAlgn val="ctr"/>
        <c:lblOffset val="100"/>
        <c:noMultiLvlLbl val="0"/>
      </c:catAx>
      <c:valAx>
        <c:axId val="2556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3040"/>
        <c:axId val="255684216"/>
      </c:lineChart>
      <c:catAx>
        <c:axId val="25568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4216"/>
        <c:crosses val="autoZero"/>
        <c:auto val="1"/>
        <c:lblAlgn val="ctr"/>
        <c:lblOffset val="100"/>
        <c:noMultiLvlLbl val="0"/>
      </c:catAx>
      <c:valAx>
        <c:axId val="25568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3824"/>
        <c:axId val="255682256"/>
      </c:lineChart>
      <c:catAx>
        <c:axId val="25568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2256"/>
        <c:crosses val="autoZero"/>
        <c:auto val="1"/>
        <c:lblAlgn val="ctr"/>
        <c:lblOffset val="100"/>
        <c:noMultiLvlLbl val="0"/>
      </c:catAx>
      <c:valAx>
        <c:axId val="255682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6176"/>
        <c:axId val="255687352"/>
      </c:lineChart>
      <c:catAx>
        <c:axId val="25568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7352"/>
        <c:crosses val="autoZero"/>
        <c:auto val="1"/>
        <c:lblAlgn val="ctr"/>
        <c:lblOffset val="100"/>
        <c:noMultiLvlLbl val="0"/>
      </c:catAx>
      <c:valAx>
        <c:axId val="25568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7744"/>
        <c:axId val="255688136"/>
      </c:lineChart>
      <c:catAx>
        <c:axId val="25568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8136"/>
        <c:crosses val="autoZero"/>
        <c:auto val="1"/>
        <c:lblAlgn val="ctr"/>
        <c:lblOffset val="100"/>
        <c:noMultiLvlLbl val="0"/>
      </c:catAx>
      <c:valAx>
        <c:axId val="25568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5056"/>
        <c:axId val="736531920"/>
      </c:lineChart>
      <c:catAx>
        <c:axId val="73653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920"/>
        <c:crosses val="autoZero"/>
        <c:auto val="1"/>
        <c:lblAlgn val="ctr"/>
        <c:lblOffset val="100"/>
        <c:noMultiLvlLbl val="0"/>
      </c:catAx>
      <c:valAx>
        <c:axId val="73653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4272"/>
        <c:axId val="736534664"/>
      </c:lineChart>
      <c:catAx>
        <c:axId val="73653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4664"/>
        <c:crosses val="autoZero"/>
        <c:auto val="1"/>
        <c:lblAlgn val="ctr"/>
        <c:lblOffset val="100"/>
        <c:noMultiLvlLbl val="0"/>
      </c:catAx>
      <c:valAx>
        <c:axId val="73653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КРУН-930</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0.85</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0.85</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1.1.4.71.24</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КРУН-930</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1.1.4.71.24</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КРУН-930</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1.1.4.71.24</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КРУН-930</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1.1.4.71.24</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КРУН-930</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КРУН-930</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0.85</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1.1.4.71.24</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09"/>
      <c r="B7" s="409"/>
      <c r="C7" s="409"/>
      <c r="D7" s="409"/>
      <c r="E7" s="409"/>
      <c r="F7" s="409"/>
      <c r="G7" s="409"/>
      <c r="H7" s="409"/>
      <c r="I7" s="409"/>
      <c r="J7" s="409"/>
      <c r="K7" s="409"/>
      <c r="L7" s="409"/>
      <c r="M7" s="409"/>
      <c r="N7" s="409"/>
      <c r="O7" s="409"/>
      <c r="P7" s="409"/>
      <c r="Q7" s="409"/>
      <c r="R7" s="409"/>
      <c r="S7" s="409"/>
      <c r="T7" s="409"/>
      <c r="U7" s="409"/>
      <c r="V7" s="409"/>
      <c r="W7" s="409"/>
      <c r="X7" s="409"/>
      <c r="Y7" s="409"/>
    </row>
    <row r="8" spans="1:25" s="285" customFormat="1" ht="18.75">
      <c r="A8" s="415" t="str">
        <f>'1. паспорт местоположение'!A5:C5</f>
        <v>Год раскрытия информации: 2021</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9" t="s">
        <v>11</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85" customFormat="1" ht="18.75">
      <c r="A13" s="409" t="s">
        <v>10</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7" t="str">
        <f>'1. паспорт местоположение'!A12:B12</f>
        <v>F_</v>
      </c>
      <c r="B15" s="418"/>
      <c r="C15" s="418"/>
      <c r="D15" s="418"/>
      <c r="E15" s="418"/>
      <c r="F15" s="418"/>
      <c r="G15" s="418"/>
      <c r="H15" s="418"/>
      <c r="I15" s="418"/>
      <c r="J15" s="418"/>
      <c r="K15" s="418"/>
      <c r="L15" s="412" t="str">
        <f>'1. паспорт местоположение'!C12</f>
        <v>1.1.4.71.24</v>
      </c>
      <c r="M15" s="413"/>
      <c r="N15" s="413"/>
      <c r="O15" s="413"/>
      <c r="P15" s="413"/>
      <c r="Q15" s="413"/>
      <c r="R15" s="413"/>
      <c r="S15" s="413"/>
      <c r="T15" s="413"/>
      <c r="U15" s="413"/>
      <c r="V15" s="413"/>
      <c r="W15" s="413"/>
      <c r="X15" s="413"/>
      <c r="Y15" s="413"/>
    </row>
    <row r="16" spans="1:25" s="285" customFormat="1" ht="18.7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4" t="str">
        <f>'1. паспорт местоположение'!A15:C15</f>
        <v>Строительство КРУН-930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85" customFormat="1" ht="18.75">
      <c r="A19" s="409" t="s">
        <v>7</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708333.33333333337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0">
        <f>SUM(B93:X93)</f>
        <v>11.134815888973716</v>
      </c>
      <c r="G31" s="411">
        <f>SUM(C93:Y93)</f>
        <v>11.134815888973716</v>
      </c>
      <c r="K31" s="240"/>
    </row>
    <row r="32" spans="1:25">
      <c r="A32" s="294" t="s">
        <v>344</v>
      </c>
      <c r="B32" s="229">
        <f>B28*0.417/100</f>
        <v>2953.75</v>
      </c>
      <c r="C32" s="296"/>
      <c r="D32" s="405" t="s">
        <v>346</v>
      </c>
      <c r="E32" s="405"/>
      <c r="F32" s="410">
        <f>IF(SUM(B94:Y94)=0,"не окупается",SUM(B94:Y94))</f>
        <v>22.285292253042133</v>
      </c>
      <c r="G32" s="411"/>
      <c r="K32" s="240"/>
    </row>
    <row r="33" spans="1:11">
      <c r="A33" s="297" t="s">
        <v>561</v>
      </c>
      <c r="B33" s="230">
        <v>4</v>
      </c>
      <c r="C33" s="296"/>
      <c r="D33" s="405" t="s">
        <v>562</v>
      </c>
      <c r="E33" s="405"/>
      <c r="F33" s="419">
        <f>Y91</f>
        <v>18845.627309255546</v>
      </c>
      <c r="G33" s="420"/>
      <c r="K33" s="240"/>
    </row>
    <row r="34" spans="1:11" ht="16.5" thickBot="1">
      <c r="A34" s="297" t="s">
        <v>343</v>
      </c>
      <c r="B34" s="230">
        <v>1</v>
      </c>
      <c r="C34" s="296"/>
      <c r="D34" s="405" t="s">
        <v>563</v>
      </c>
      <c r="E34" s="405"/>
      <c r="F34" s="406" t="str">
        <f>IF(F33&gt;0,"да","нет")</f>
        <v>да</v>
      </c>
      <c r="G34" s="407"/>
      <c r="K34" s="240"/>
    </row>
    <row r="35" spans="1:11">
      <c r="A35" s="297" t="s">
        <v>322</v>
      </c>
      <c r="B35" s="229">
        <f>B28*0.0375/100</f>
        <v>265.625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91375</v>
      </c>
      <c r="D53" s="238">
        <f>C53*(1+D51)</f>
        <v>95212.75</v>
      </c>
      <c r="E53" s="238">
        <f t="shared" ref="E53:Y53" si="1">D53*(1+E51)</f>
        <v>99211.685500000007</v>
      </c>
      <c r="F53" s="238">
        <f t="shared" si="1"/>
        <v>103378.576291</v>
      </c>
      <c r="G53" s="238">
        <f t="shared" si="1"/>
        <v>107720.47649522201</v>
      </c>
      <c r="H53" s="238">
        <f t="shared" si="1"/>
        <v>112244.73650802135</v>
      </c>
      <c r="I53" s="238">
        <f t="shared" si="1"/>
        <v>116959.01544135825</v>
      </c>
      <c r="J53" s="238">
        <f t="shared" si="1"/>
        <v>121871.29408989529</v>
      </c>
      <c r="K53" s="238">
        <f t="shared" si="1"/>
        <v>126989.8884416709</v>
      </c>
      <c r="L53" s="238">
        <f t="shared" si="1"/>
        <v>132323.46375622108</v>
      </c>
      <c r="M53" s="238">
        <f t="shared" si="1"/>
        <v>137881.04923398237</v>
      </c>
      <c r="N53" s="238">
        <f t="shared" si="1"/>
        <v>143672.05330180965</v>
      </c>
      <c r="O53" s="238">
        <f t="shared" si="1"/>
        <v>149706.27954048564</v>
      </c>
      <c r="P53" s="238">
        <f t="shared" si="1"/>
        <v>155993.94328118605</v>
      </c>
      <c r="Q53" s="238">
        <f t="shared" si="1"/>
        <v>162545.68889899587</v>
      </c>
      <c r="R53" s="238">
        <f t="shared" si="1"/>
        <v>169372.60783275371</v>
      </c>
      <c r="S53" s="238">
        <f t="shared" si="1"/>
        <v>176486.25736172937</v>
      </c>
      <c r="T53" s="238">
        <f t="shared" si="1"/>
        <v>183898.68017092202</v>
      </c>
      <c r="U53" s="238">
        <f t="shared" si="1"/>
        <v>191622.42473810076</v>
      </c>
      <c r="V53" s="238">
        <f t="shared" si="1"/>
        <v>199670.56657710101</v>
      </c>
      <c r="W53" s="238">
        <f t="shared" si="1"/>
        <v>208056.73037333926</v>
      </c>
      <c r="X53" s="238">
        <f t="shared" si="1"/>
        <v>216795.11304901951</v>
      </c>
      <c r="Y53" s="238">
        <f t="shared" si="1"/>
        <v>225900.50779707835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138590.07593892611</v>
      </c>
      <c r="C56" s="265">
        <f>B56+B57-B58</f>
        <v>109255.23927873817</v>
      </c>
      <c r="D56" s="265">
        <f>C56+C57-C58</f>
        <v>36579.545109634026</v>
      </c>
      <c r="E56" s="265">
        <f t="shared" ref="E56:U56" si="2">D56+D57-D58</f>
        <v>16799.458612518749</v>
      </c>
      <c r="F56" s="266">
        <f t="shared" si="2"/>
        <v>16799.458612518749</v>
      </c>
      <c r="G56" s="266">
        <f>F56+F57-F58</f>
        <v>15679.4947050175</v>
      </c>
      <c r="H56" s="266">
        <f t="shared" si="2"/>
        <v>14559.53079751625</v>
      </c>
      <c r="I56" s="266">
        <f t="shared" si="2"/>
        <v>13439.566890015001</v>
      </c>
      <c r="J56" s="266">
        <f t="shared" si="2"/>
        <v>12319.602982513752</v>
      </c>
      <c r="K56" s="266">
        <f t="shared" si="2"/>
        <v>11199.639075012503</v>
      </c>
      <c r="L56" s="266">
        <f t="shared" si="2"/>
        <v>10079.675167511254</v>
      </c>
      <c r="M56" s="266">
        <f t="shared" si="2"/>
        <v>8959.7112600100045</v>
      </c>
      <c r="N56" s="266">
        <f t="shared" si="2"/>
        <v>7839.7473525087544</v>
      </c>
      <c r="O56" s="266">
        <f t="shared" si="2"/>
        <v>6719.7834450075043</v>
      </c>
      <c r="P56" s="266">
        <f t="shared" si="2"/>
        <v>5599.8195375062542</v>
      </c>
      <c r="Q56" s="266">
        <f t="shared" si="2"/>
        <v>4479.8556300050041</v>
      </c>
      <c r="R56" s="312">
        <f t="shared" si="2"/>
        <v>3359.891722503754</v>
      </c>
      <c r="S56" s="312">
        <f t="shared" si="2"/>
        <v>2239.9278150025038</v>
      </c>
      <c r="T56" s="312">
        <f t="shared" si="2"/>
        <v>1119.963907501254</v>
      </c>
      <c r="U56" s="312">
        <f t="shared" si="2"/>
        <v>4.0927261579781771E-12</v>
      </c>
      <c r="V56" s="312"/>
      <c r="W56" s="312"/>
      <c r="X56" s="312"/>
      <c r="Y56" s="312"/>
    </row>
    <row r="57" spans="1:25">
      <c r="A57" s="234" t="s">
        <v>328</v>
      </c>
      <c r="B57" s="265">
        <f>(B28/3211479047)*46654169.4851375</f>
        <v>10290.181845083584</v>
      </c>
      <c r="C57" s="265">
        <f>(B28/3211479047)*29512102.5172828</f>
        <v>6509.2767674351835</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39625.01850527151</v>
      </c>
      <c r="C58" s="265">
        <f>359013000*(B28/3211479047)</f>
        <v>79184.970936539321</v>
      </c>
      <c r="D58" s="265">
        <f>89680000*(B28/3211479047)</f>
        <v>19780.086497115277</v>
      </c>
      <c r="E58" s="265">
        <v>0</v>
      </c>
      <c r="F58" s="266">
        <f>$F$56/$B$43</f>
        <v>1119.9639075012499</v>
      </c>
      <c r="G58" s="266">
        <f>$F$56/$B$43</f>
        <v>1119.9639075012499</v>
      </c>
      <c r="H58" s="266">
        <f t="shared" ref="H58:P58" si="3">$F$56/$B$43</f>
        <v>1119.9639075012499</v>
      </c>
      <c r="I58" s="266">
        <f t="shared" si="3"/>
        <v>1119.9639075012499</v>
      </c>
      <c r="J58" s="266">
        <f t="shared" si="3"/>
        <v>1119.9639075012499</v>
      </c>
      <c r="K58" s="266">
        <f t="shared" si="3"/>
        <v>1119.9639075012499</v>
      </c>
      <c r="L58" s="266">
        <f t="shared" si="3"/>
        <v>1119.9639075012499</v>
      </c>
      <c r="M58" s="266">
        <f t="shared" si="3"/>
        <v>1119.9639075012499</v>
      </c>
      <c r="N58" s="266">
        <f t="shared" si="3"/>
        <v>1119.9639075012499</v>
      </c>
      <c r="O58" s="266">
        <f t="shared" si="3"/>
        <v>1119.9639075012499</v>
      </c>
      <c r="P58" s="266">
        <f t="shared" si="3"/>
        <v>1119.9639075012499</v>
      </c>
      <c r="Q58" s="266">
        <f>$F$56/$B$43</f>
        <v>1119.9639075012499</v>
      </c>
      <c r="R58" s="266">
        <f>$F$56/$B$43</f>
        <v>1119.9639075012499</v>
      </c>
      <c r="S58" s="266">
        <f t="shared" ref="S58" si="4">$F$56/$B$43</f>
        <v>1119.9639075012499</v>
      </c>
      <c r="T58" s="266">
        <f>$F$56/$B$43</f>
        <v>1119.9639075012499</v>
      </c>
      <c r="U58" s="266">
        <f>$F$56/$B$43</f>
        <v>1119.9639075012499</v>
      </c>
      <c r="V58" s="266"/>
      <c r="W58" s="266"/>
      <c r="X58" s="266"/>
      <c r="Y58" s="266"/>
    </row>
    <row r="59" spans="1:25" ht="16.5" thickBot="1">
      <c r="A59" s="236" t="s">
        <v>326</v>
      </c>
      <c r="B59" s="267">
        <f>AVERAGE(SUM(B56:B57),(SUM(B56:B57)-B58))*B45</f>
        <v>16133.46856642174</v>
      </c>
      <c r="C59" s="267">
        <f>AVERAGE(SUM(C56:C57),(SUM(C56:C57)-C58))*B45</f>
        <v>9521.5038222379608</v>
      </c>
      <c r="D59" s="267">
        <f>AVERAGE(SUM(D56:D57),(SUM(D56:D57)-D58))*B45</f>
        <v>3336.1877326345484</v>
      </c>
      <c r="E59" s="267">
        <f>AVERAGE(SUM(E56:E57),(SUM(E56:E57)-E58))*B45</f>
        <v>2099.9323265648436</v>
      </c>
      <c r="F59" s="238">
        <f>AVERAGE(SUM(F56:F57),(SUM(F56:F57)-F58))*B45</f>
        <v>2029.9345823460155</v>
      </c>
      <c r="G59" s="238">
        <f>AVERAGE(SUM(G56:G57),(SUM(G56:G57)-G58))*B45</f>
        <v>1889.9390939083594</v>
      </c>
      <c r="H59" s="238">
        <f>AVERAGE(SUM(H56:H57),(SUM(H56:H57)-H58))*B45</f>
        <v>1749.9436054707032</v>
      </c>
      <c r="I59" s="238">
        <f>AVERAGE(SUM(I56:I57),(SUM(I56:I57)-I58))*B45</f>
        <v>1609.9481170330471</v>
      </c>
      <c r="J59" s="238">
        <f>AVERAGE(SUM(J56:J57),(SUM(J56:J57)-J58))*B45</f>
        <v>1469.9526285953909</v>
      </c>
      <c r="K59" s="238">
        <f>AVERAGE(SUM(K56:K57),(SUM(K56:K57)-K58))*B45</f>
        <v>1329.9571401577348</v>
      </c>
      <c r="L59" s="238">
        <f>AVERAGE(SUM(L56:L57),(SUM(L56:L57)-L58))*B45</f>
        <v>1189.9616517200786</v>
      </c>
      <c r="M59" s="238">
        <f>AVERAGE(SUM(M56:M57),(SUM(M56:M57)-M58))*B45</f>
        <v>1049.9661632824225</v>
      </c>
      <c r="N59" s="238">
        <f>AVERAGE(SUM(N56:N57),(SUM(N56:N57)-N58))*B45</f>
        <v>909.97067484476611</v>
      </c>
      <c r="O59" s="238">
        <f>AVERAGE(SUM(O56:O57),(SUM(O56:O57)-O58))*B45</f>
        <v>769.97518640710996</v>
      </c>
      <c r="P59" s="238">
        <f>AVERAGE(SUM(P56:P57),(SUM(P56:P57)-P58))*B45</f>
        <v>629.97969796945358</v>
      </c>
      <c r="Q59" s="238">
        <f>AVERAGE(SUM(Q56:Q57),(SUM(Q56:Q57)-Q58))*B45</f>
        <v>489.98420953179738</v>
      </c>
      <c r="R59" s="314">
        <f>AVERAGE(SUM(R56:R57),(SUM(R56:R57)-R58))*B45</f>
        <v>349.98872109414111</v>
      </c>
      <c r="S59" s="314">
        <f>AVERAGE(SUM(S56:S57),(SUM(S56:S57)-S58))*B45</f>
        <v>209.99323265648485</v>
      </c>
      <c r="T59" s="314">
        <f>AVERAGE(SUM(T56:T57),(SUM(T56:T57)-T58))*B45</f>
        <v>69.997744218828629</v>
      </c>
      <c r="U59" s="314">
        <f>AVERAGE(SUM(U56:U57),(SUM(U56:U57)-U58))*B45</f>
        <v>-69.997744218827606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91375</v>
      </c>
      <c r="D62" s="245">
        <f>D53*B31</f>
        <v>95212.75</v>
      </c>
      <c r="E62" s="245">
        <f>E53*B31</f>
        <v>99211.685500000007</v>
      </c>
      <c r="F62" s="245">
        <f>F53*B31</f>
        <v>103378.576291</v>
      </c>
      <c r="G62" s="245">
        <f>G53*B31</f>
        <v>107720.47649522201</v>
      </c>
      <c r="H62" s="245">
        <f>H53*B31</f>
        <v>112244.73650802135</v>
      </c>
      <c r="I62" s="245">
        <f>I53*B31</f>
        <v>116959.01544135825</v>
      </c>
      <c r="J62" s="245">
        <f>J53*B31</f>
        <v>121871.29408989529</v>
      </c>
      <c r="K62" s="245">
        <f>K53*B31</f>
        <v>126989.8884416709</v>
      </c>
      <c r="L62" s="245">
        <f>L53*B31</f>
        <v>132323.46375622108</v>
      </c>
      <c r="M62" s="245">
        <f>M53*B31</f>
        <v>137881.04923398237</v>
      </c>
      <c r="N62" s="245">
        <f>N53*B31</f>
        <v>143672.05330180965</v>
      </c>
      <c r="O62" s="245">
        <f>O53*B31</f>
        <v>149706.27954048564</v>
      </c>
      <c r="P62" s="245">
        <f>P53*B31</f>
        <v>155993.94328118605</v>
      </c>
      <c r="Q62" s="245">
        <f>Q53*B31</f>
        <v>162545.68889899587</v>
      </c>
      <c r="R62" s="245">
        <f>R53*B31</f>
        <v>169372.60783275371</v>
      </c>
      <c r="S62" s="245">
        <f>S53*B31</f>
        <v>176486.25736172937</v>
      </c>
      <c r="T62" s="245">
        <f>T53*B31</f>
        <v>183898.68017092202</v>
      </c>
      <c r="U62" s="245">
        <f>U53*B31</f>
        <v>191622.42473810076</v>
      </c>
      <c r="V62" s="245">
        <f>V53*B31</f>
        <v>199670.56657710101</v>
      </c>
      <c r="W62" s="245">
        <f>W53*B31</f>
        <v>208056.73037333926</v>
      </c>
      <c r="X62" s="245">
        <f>X53*B31</f>
        <v>216795.11304901951</v>
      </c>
      <c r="Y62" s="245">
        <f>Y53*B31</f>
        <v>225900.50779707835</v>
      </c>
    </row>
    <row r="63" spans="1:25">
      <c r="A63" s="234" t="s">
        <v>324</v>
      </c>
      <c r="B63" s="241"/>
      <c r="C63" s="241">
        <f>SUM(C64:C69)</f>
        <v>-18862.904940714288</v>
      </c>
      <c r="D63" s="241">
        <f t="shared" ref="D63:Y63" si="5">SUM(D64:D69)</f>
        <v>-18787.377900605243</v>
      </c>
      <c r="E63" s="241">
        <f t="shared" si="5"/>
        <v>-18718.028724811615</v>
      </c>
      <c r="F63" s="241">
        <f t="shared" si="5"/>
        <v>-18655.116883634651</v>
      </c>
      <c r="G63" s="241">
        <f t="shared" si="5"/>
        <v>-18598.912745128262</v>
      </c>
      <c r="H63" s="241">
        <f t="shared" si="5"/>
        <v>-18549.698032804601</v>
      </c>
      <c r="I63" s="241">
        <f t="shared" si="5"/>
        <v>-18507.766302563345</v>
      </c>
      <c r="J63" s="241">
        <f t="shared" si="5"/>
        <v>-18473.423439651961</v>
      </c>
      <c r="K63" s="241">
        <f t="shared" si="5"/>
        <v>-18446.988176498297</v>
      </c>
      <c r="L63" s="241">
        <f t="shared" si="5"/>
        <v>-18428.792632292174</v>
      </c>
      <c r="M63" s="241">
        <f t="shared" si="5"/>
        <v>-18419.182875229399</v>
      </c>
      <c r="N63" s="241">
        <f t="shared" si="5"/>
        <v>-18418.519508369987</v>
      </c>
      <c r="O63" s="241">
        <f t="shared" si="5"/>
        <v>-18427.178280102478</v>
      </c>
      <c r="P63" s="241">
        <f t="shared" si="5"/>
        <v>-18445.550720247738</v>
      </c>
      <c r="Q63" s="241">
        <f t="shared" si="5"/>
        <v>-18474.044802879092</v>
      </c>
      <c r="R63" s="241">
        <f t="shared" si="5"/>
        <v>-18513.085636980963</v>
      </c>
      <c r="S63" s="241">
        <f t="shared" si="5"/>
        <v>-18563.116186115119</v>
      </c>
      <c r="T63" s="241">
        <f t="shared" si="5"/>
        <v>-18624.598018312907</v>
      </c>
      <c r="U63" s="241">
        <f t="shared" si="5"/>
        <v>-18698.012087463001</v>
      </c>
      <c r="V63" s="241">
        <f t="shared" si="5"/>
        <v>-18783.859547517401</v>
      </c>
      <c r="W63" s="241">
        <f t="shared" si="5"/>
        <v>-18882.66260089408</v>
      </c>
      <c r="X63" s="241">
        <f t="shared" si="5"/>
        <v>-18994.965382512586</v>
      </c>
      <c r="Y63" s="241">
        <f t="shared" si="5"/>
        <v>-19121.334880959068</v>
      </c>
    </row>
    <row r="64" spans="1:25">
      <c r="A64" s="243" t="s">
        <v>323</v>
      </c>
      <c r="B64" s="241"/>
      <c r="C64" s="241">
        <f>-IF(C50&lt;=B33,0,B32*(1+C52)*B31)</f>
        <v>-3213.2310300000004</v>
      </c>
      <c r="D64" s="241">
        <f>-IF(D50&lt;=B33,0,B32*(1+D52)*B31)</f>
        <v>-3348.1867332600004</v>
      </c>
      <c r="E64" s="241">
        <f>-IF(E50&lt;=B33,0,B32*(1+E52)*B31)</f>
        <v>-3488.8105760569206</v>
      </c>
      <c r="F64" s="241">
        <f>-IF(F50&lt;=B33,0,B32*(1+F52)*B31)</f>
        <v>-3635.3406202513111</v>
      </c>
      <c r="G64" s="241">
        <f>-IF(G50&lt;=B33,0,B32*(1+G52)*B31)</f>
        <v>-3788.0249263018659</v>
      </c>
      <c r="H64" s="241">
        <f>-IF(H50&lt;=B33,0,B32*(1+H52)*B31)</f>
        <v>-3947.1219732065447</v>
      </c>
      <c r="I64" s="241">
        <f>-IF(I50&lt;=B33,0,B32*(1+I52)*B31)</f>
        <v>-4112.9010960812193</v>
      </c>
      <c r="J64" s="241">
        <f>-IF(J50&lt;=B33,0,B32*(1+J52)*B31)</f>
        <v>-4285.6429421166313</v>
      </c>
      <c r="K64" s="241">
        <f>-IF(K50&lt;=B33,0,B32*(1+K52)*B31)</f>
        <v>-4465.6399456855306</v>
      </c>
      <c r="L64" s="241">
        <f>-IF(L50&lt;=B33,0,B32*(1+L52)*B31)</f>
        <v>-4653.1968234043225</v>
      </c>
      <c r="M64" s="241">
        <f>-IF(M50&lt;=B33,0,B32*(1+M52)*B31)</f>
        <v>-4848.6310899873042</v>
      </c>
      <c r="N64" s="241">
        <f>-IF(N50&lt;=B33,0,B32*(1+N52)*B31)</f>
        <v>-5052.2735957667719</v>
      </c>
      <c r="O64" s="241">
        <f>-IF(O50&lt;=B33,0,B32*(1+O52)*B31)</f>
        <v>-5264.4690867889758</v>
      </c>
      <c r="P64" s="241">
        <f>-IF(P50&lt;=B33,0,B32*(1+P52)*B31)</f>
        <v>-5485.576788434114</v>
      </c>
      <c r="Q64" s="241">
        <f>-IF(Q50&lt;=B33,0,B32*(1+Q52)*B31)</f>
        <v>-5715.9710135483465</v>
      </c>
      <c r="R64" s="241">
        <f>-IF(R50&lt;=B33,0,B32*(1+R52)*B31)</f>
        <v>-5956.0417961173771</v>
      </c>
      <c r="S64" s="241">
        <f>-IF(S50&lt;=B33,0,B32*(1+S52)*B31)</f>
        <v>-6206.1955515543077</v>
      </c>
      <c r="T64" s="241">
        <f>-IF(T50&lt;=B33,0,B32*(1+T52)*B31)</f>
        <v>-6466.8557647195894</v>
      </c>
      <c r="U64" s="241">
        <f>-IF(U50&lt;=B33,0,B32*(1+U52)*B31)</f>
        <v>-6738.4637068378124</v>
      </c>
      <c r="V64" s="241">
        <f>-IF(V50&lt;=B33,0,B32*(1+V52)*B31)</f>
        <v>-7021.4791825250013</v>
      </c>
      <c r="W64" s="241">
        <f>-IF(W50&lt;=B33,0,B32*(1+W52)*B31)</f>
        <v>-7316.3813081910512</v>
      </c>
      <c r="X64" s="241">
        <f>-IF(X50&lt;=B33,0,B32*(1+X52)*B31)</f>
        <v>-7623.6693231350764</v>
      </c>
      <c r="Y64" s="241">
        <f>-IF(Y50&lt;=B33,0,B32*(1+Y52)*B31)</f>
        <v>-7943.86343470675</v>
      </c>
    </row>
    <row r="65" spans="1:25">
      <c r="A65" s="243" t="str">
        <f>A35</f>
        <v>Прочие расходы при эксплуатации объекта, руб. без НДС</v>
      </c>
      <c r="B65" s="241"/>
      <c r="C65" s="241">
        <f>-IF(C50&lt;=B36,0,B35*(1+C52)*B31)</f>
        <v>-288.95962500000002</v>
      </c>
      <c r="D65" s="241">
        <f>-IF(D50&lt;=B36,0,B35*(1+D52)*B31)</f>
        <v>-301.09592925000004</v>
      </c>
      <c r="E65" s="241">
        <f>-IF(E50&lt;=B36,0,B35*(1+E52)*B31)</f>
        <v>-313.74195827850008</v>
      </c>
      <c r="F65" s="241">
        <f>-IF(F50&lt;=B36,0,B35*(1+F52)*B31)</f>
        <v>-326.91912052619705</v>
      </c>
      <c r="G65" s="241">
        <f>-IF(G50&lt;=B36,0,B35*(1+G52)*B31)</f>
        <v>-340.64972358829732</v>
      </c>
      <c r="H65" s="241">
        <f>-IF(H50&lt;=B36,0,B35*(1+H52)*B31)</f>
        <v>-354.95701197900581</v>
      </c>
      <c r="I65" s="241">
        <f>-IF(I50&lt;=B36,0,B35*(1+I52)*B31)</f>
        <v>-369.86520648212405</v>
      </c>
      <c r="J65" s="241">
        <f>-IF(J50&lt;=B36,0,B35*(1+J52)*B31)</f>
        <v>-385.3995451543733</v>
      </c>
      <c r="K65" s="241">
        <f>-IF(K50&lt;=B36,0,B35*(1+K52)*B31)</f>
        <v>-401.58632605085705</v>
      </c>
      <c r="L65" s="241">
        <f>-IF(L50&lt;=B36,0,B35*(1+L52)*B31)</f>
        <v>-418.45295174499307</v>
      </c>
      <c r="M65" s="241">
        <f>-IF(M50&lt;=B36,0,B35*(1+M52)*B31)</f>
        <v>-436.02797571828279</v>
      </c>
      <c r="N65" s="241">
        <f>-IF(N50&lt;=B36,0,B35*(1+N52)*B31)</f>
        <v>-454.34115069845069</v>
      </c>
      <c r="O65" s="241">
        <f>-IF(O50&lt;=B36,0,B35*(1+O52)*B31)</f>
        <v>-473.42347902778562</v>
      </c>
      <c r="P65" s="241">
        <f>-IF(P50&lt;=B36,0,B35*(1+P52)*B31)</f>
        <v>-493.30726514695266</v>
      </c>
      <c r="Q65" s="241">
        <f>-IF(Q50&lt;=B36,0,B35*(1+Q52)*B31)</f>
        <v>-514.02617028312466</v>
      </c>
      <c r="R65" s="241">
        <f>-IF(R50&lt;=B36,0,B35*(1+R52)*B31)</f>
        <v>-535.61526943501599</v>
      </c>
      <c r="S65" s="241">
        <f>-IF(S50&lt;=B36,0,B35*(1+S52)*B31)</f>
        <v>-558.11111075128667</v>
      </c>
      <c r="T65" s="241">
        <f>-IF(T50&lt;=B36,0,B35*(1+T52)*B31)</f>
        <v>-581.5517774028408</v>
      </c>
      <c r="U65" s="241">
        <f>-IF(U50&lt;=B36,0,B35*(1+U52)*B31)</f>
        <v>-605.9769520537601</v>
      </c>
      <c r="V65" s="241">
        <f>-IF(V50&lt;=B36,0,B35*(1+V52)*B31)</f>
        <v>-631.42798404001803</v>
      </c>
      <c r="W65" s="241">
        <f>-IF(W50&lt;=B36,0,B35*(1+W52)*B31)</f>
        <v>-657.94795936969888</v>
      </c>
      <c r="X65" s="241">
        <f>-IF(X50&lt;=B36,0,B35*(1+X52)*B31)</f>
        <v>-685.58177366322627</v>
      </c>
      <c r="Y65" s="241">
        <f>-IF(Y50&lt;=B36,0,B35*(1+Y52)*B31)</f>
        <v>-714.37620815708181</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-15360.71428571429</v>
      </c>
      <c r="D69" s="241">
        <f>-((B28+B29)*B31+(B28+B29)*B31+SUM(B71:D71))/2*2.2%</f>
        <v>-15138.09523809524</v>
      </c>
      <c r="E69" s="241">
        <f>-((B28+B29)*B31+(B28+B29)*B31+SUM(B71:E71))/2*2.2%</f>
        <v>-14915.476190476193</v>
      </c>
      <c r="F69" s="241">
        <f>-((B28+B29)*B31+(B28+B29)*B31+SUM(B71:F71))/2*2.2%</f>
        <v>-14692.857142857143</v>
      </c>
      <c r="G69" s="241">
        <f>-((B28+B29)*B31+(B28+B29)*B31+SUM(B71:G71))/2*2.2%</f>
        <v>-14470.238095238097</v>
      </c>
      <c r="H69" s="241">
        <f>-((B28+B29)*B31+(B28+B29)*B31+SUM(B71:H71))/2*2.2%</f>
        <v>-14247.619047619051</v>
      </c>
      <c r="I69" s="241">
        <f>-((B28+B29)*B31+(B28+B29)*B31+SUM(B71:I71))/2*2.2%</f>
        <v>-14025.000000000002</v>
      </c>
      <c r="J69" s="241">
        <f>-((B28+B29)*B31+(B28+B29)*B31+SUM(B71:J71))/2*2.2%</f>
        <v>-13802.380952380954</v>
      </c>
      <c r="K69" s="241">
        <f>-((B28+B29)*B31+(B28+B29)*B31+SUM(B71:K71))/2*2.2%</f>
        <v>-13579.761904761908</v>
      </c>
      <c r="L69" s="241">
        <f>-((B28+B29)*B31+(B28+B29)*B31+SUM(B71:L71))/2*2.2%</f>
        <v>-13357.142857142859</v>
      </c>
      <c r="M69" s="241">
        <f>-((B28+B29)*B31+(B28+B29)*B31+SUM(B71:M71))/2*2.2%</f>
        <v>-13134.523809523813</v>
      </c>
      <c r="N69" s="241">
        <f>-((B28+B29)*B31+(B28+B29)*B31+SUM(B71:N71))/2*2.2%</f>
        <v>-12911.904761904763</v>
      </c>
      <c r="O69" s="241">
        <f>-((B28+B29)*B31+(B28+B29)*B31+SUM(B71:O71))/2*2.2%</f>
        <v>-12689.285714285716</v>
      </c>
      <c r="P69" s="241">
        <f>-((B28+B29)*B31+(B28+B29)*B31+SUM(B71:P71))/2*2.2%</f>
        <v>-12466.66666666667</v>
      </c>
      <c r="Q69" s="241">
        <f>-((B28+B29)*B31+(B28+B29)*B31+SUM(B71:Q71))/2*2.2%</f>
        <v>-12244.04761904762</v>
      </c>
      <c r="R69" s="241">
        <f>-((B28+B29)*B31+(B28+B29)*B31+SUM(B71:R71))/2*2.2%</f>
        <v>-12021.428571428571</v>
      </c>
      <c r="S69" s="241">
        <f>-((B28+B29)*B31+(B28+B29)*B31+SUM(B71:S71))/2*2.2%</f>
        <v>-11798.809523809525</v>
      </c>
      <c r="T69" s="241">
        <f>-((B28+B29)*B31+(B28+B29)*B31+SUM(B71:T71))/2*2.2%</f>
        <v>-11576.190476190477</v>
      </c>
      <c r="U69" s="241">
        <f>-((B28+B29)*B31+(B28+B29)*B31+SUM(B71:U71))/2*2.2%</f>
        <v>-11353.571428571429</v>
      </c>
      <c r="V69" s="241">
        <f>-((B28+B29)*B31+(B28+B29)*B31+SUM(B71:V71))/2*2.2%</f>
        <v>-11130.95238095238</v>
      </c>
      <c r="W69" s="241">
        <f>-((B28+B29)*B31+(B28+B29)*B31+SUM(B71:W71))/2*2.2%</f>
        <v>-10908.333333333332</v>
      </c>
      <c r="X69" s="241">
        <f>-((B28+B29)*B31+(B28+B29)*B31+SUM(B71:X71))/2*2.2%</f>
        <v>-10685.714285714284</v>
      </c>
      <c r="Y69" s="241">
        <f>-((B28+B29)*B31+(B28+B29)*B31+SUM(B71:Y71))/2*2.2%</f>
        <v>-10463.095238095237</v>
      </c>
    </row>
    <row r="70" spans="1:25">
      <c r="A70" s="242" t="s">
        <v>568</v>
      </c>
      <c r="B70" s="245"/>
      <c r="C70" s="245">
        <f>C62+C63</f>
        <v>72512.095059285712</v>
      </c>
      <c r="D70" s="245">
        <f t="shared" ref="D70:Y70" si="6">D62+D63</f>
        <v>76425.372099394765</v>
      </c>
      <c r="E70" s="245">
        <f t="shared" si="6"/>
        <v>80493.656775188399</v>
      </c>
      <c r="F70" s="245">
        <f t="shared" si="6"/>
        <v>84723.459407365357</v>
      </c>
      <c r="G70" s="245">
        <f t="shared" si="6"/>
        <v>89121.563750093745</v>
      </c>
      <c r="H70" s="245">
        <f t="shared" si="6"/>
        <v>93695.038475216745</v>
      </c>
      <c r="I70" s="245">
        <f t="shared" si="6"/>
        <v>98451.249138794898</v>
      </c>
      <c r="J70" s="245">
        <f t="shared" si="6"/>
        <v>103397.87065024333</v>
      </c>
      <c r="K70" s="245">
        <f t="shared" si="6"/>
        <v>108542.9002651726</v>
      </c>
      <c r="L70" s="245">
        <f t="shared" si="6"/>
        <v>113894.67112392891</v>
      </c>
      <c r="M70" s="245">
        <f t="shared" si="6"/>
        <v>119461.86635875297</v>
      </c>
      <c r="N70" s="245">
        <f t="shared" si="6"/>
        <v>125253.53379343965</v>
      </c>
      <c r="O70" s="245">
        <f t="shared" si="6"/>
        <v>131279.10126038318</v>
      </c>
      <c r="P70" s="245">
        <f t="shared" si="6"/>
        <v>137548.39256093832</v>
      </c>
      <c r="Q70" s="245">
        <f t="shared" si="6"/>
        <v>144071.64409611677</v>
      </c>
      <c r="R70" s="245">
        <f t="shared" si="6"/>
        <v>150859.52219577273</v>
      </c>
      <c r="S70" s="245">
        <f t="shared" si="6"/>
        <v>157923.14117561426</v>
      </c>
      <c r="T70" s="245">
        <f t="shared" si="6"/>
        <v>165274.0821526091</v>
      </c>
      <c r="U70" s="245">
        <f t="shared" si="6"/>
        <v>172924.41265063777</v>
      </c>
      <c r="V70" s="245">
        <f t="shared" si="6"/>
        <v>180886.7070295836</v>
      </c>
      <c r="W70" s="245">
        <f t="shared" si="6"/>
        <v>189174.06777244518</v>
      </c>
      <c r="X70" s="245">
        <f t="shared" si="6"/>
        <v>197800.14766650693</v>
      </c>
      <c r="Y70" s="245">
        <f t="shared" si="6"/>
        <v>206779.17291611928</v>
      </c>
    </row>
    <row r="71" spans="1:25">
      <c r="A71" s="243" t="s">
        <v>317</v>
      </c>
      <c r="B71" s="241"/>
      <c r="C71" s="241">
        <f>IF(B28-ABS(SUM(B71:B71))&gt;0,-B28/B30,0)</f>
        <v>-20238.09523809524</v>
      </c>
      <c r="D71" s="241">
        <f>IF(B28-ABS(SUM(B71:C71))&gt;0,-B28/B30,0)</f>
        <v>-20238.09523809524</v>
      </c>
      <c r="E71" s="241">
        <f>IF(B28-ABS(SUM(B71:D71))&gt;0,-B28/B30,0)</f>
        <v>-20238.09523809524</v>
      </c>
      <c r="F71" s="241">
        <f>IF(B28-ABS(SUM(B71:E71))&gt;0,-B28/B30,0)</f>
        <v>-20238.09523809524</v>
      </c>
      <c r="G71" s="241">
        <f>IF(B28-ABS(SUM(B71:F71))&gt;0,-B28/B30,0)</f>
        <v>-20238.09523809524</v>
      </c>
      <c r="H71" s="241">
        <f>IF(B28-ABS(SUM(B71:G71))&gt;0,-B28/B30,0)</f>
        <v>-20238.09523809524</v>
      </c>
      <c r="I71" s="241">
        <f>IF(B28-ABS(SUM(B71:H71))&gt;0,-B28/B30,0)</f>
        <v>-20238.09523809524</v>
      </c>
      <c r="J71" s="241">
        <f>IF(B28-ABS(SUM(B71:I71))&gt;0,-B28/B30,0)</f>
        <v>-20238.09523809524</v>
      </c>
      <c r="K71" s="241">
        <f>IF(B28-ABS(SUM(B71:J71))&gt;0,-B28/B30,0)</f>
        <v>-20238.09523809524</v>
      </c>
      <c r="L71" s="241">
        <f>IF(B28-ABS(SUM(B71:K71))&gt;0,-B28/B30,0)</f>
        <v>-20238.09523809524</v>
      </c>
      <c r="M71" s="241">
        <f>IF(B28-ABS(SUM(B71:L71))&gt;0,-B28/B30,0)</f>
        <v>-20238.09523809524</v>
      </c>
      <c r="N71" s="241">
        <f>IF(B28-ABS(SUM(B71:M71))&gt;0,-B28/B30,0)</f>
        <v>-20238.09523809524</v>
      </c>
      <c r="O71" s="241">
        <f>IF(B28-ABS(SUM(B71:N71))&gt;0,-B28/B30,0)</f>
        <v>-20238.09523809524</v>
      </c>
      <c r="P71" s="241">
        <f>IF(B28-ABS(SUM(B71:O71))&gt;0,-B28/B30,0)</f>
        <v>-20238.09523809524</v>
      </c>
      <c r="Q71" s="241">
        <f>IF(B28-ABS(SUM(B71:P71))&gt;0,-B28/B30,0)</f>
        <v>-20238.09523809524</v>
      </c>
      <c r="R71" s="241">
        <f>IF(B28-ABS(SUM(B71:Q71))&gt;0,-B28/B30,0)</f>
        <v>-20238.09523809524</v>
      </c>
      <c r="S71" s="241">
        <f>IF(B28-ABS(SUM(B71:R71))&gt;0,-B28/B30,0)</f>
        <v>-20238.09523809524</v>
      </c>
      <c r="T71" s="241">
        <f>IF(B28-ABS(SUM(B71:S71))&gt;0,-B28/B30,0)</f>
        <v>-20238.09523809524</v>
      </c>
      <c r="U71" s="241">
        <f>IF(B28-ABS(SUM(B71:T71))&gt;0,-B28/B30,0)</f>
        <v>-20238.09523809524</v>
      </c>
      <c r="V71" s="241">
        <f>IF(B28-ABS(SUM(B71:U71))&gt;0,-B28/B30,0)</f>
        <v>-20238.09523809524</v>
      </c>
      <c r="W71" s="241">
        <f>IF(B28-ABS(SUM(B71:V71))&gt;0,-B28/B30,0)</f>
        <v>-20238.09523809524</v>
      </c>
      <c r="X71" s="241">
        <f>IF(B28-ABS(SUM(B71:W71))&gt;0,-B28/B30,0)</f>
        <v>-20238.09523809524</v>
      </c>
      <c r="Y71" s="241">
        <f>IF(B28-ABS(SUM(B71:X71))&gt;0,-B28/B30,0)</f>
        <v>-20238.09523809524</v>
      </c>
    </row>
    <row r="72" spans="1:25">
      <c r="A72" s="242" t="s">
        <v>569</v>
      </c>
      <c r="B72" s="245"/>
      <c r="C72" s="245">
        <f>C70+C71</f>
        <v>52273.999821190475</v>
      </c>
      <c r="D72" s="245">
        <f t="shared" ref="D72:Y72" si="7">D70+D71</f>
        <v>56187.276861299528</v>
      </c>
      <c r="E72" s="245">
        <f t="shared" si="7"/>
        <v>60255.561537093163</v>
      </c>
      <c r="F72" s="245">
        <f t="shared" si="7"/>
        <v>64485.36416927012</v>
      </c>
      <c r="G72" s="245">
        <f t="shared" si="7"/>
        <v>68883.468511998508</v>
      </c>
      <c r="H72" s="245">
        <f t="shared" si="7"/>
        <v>73456.943237121508</v>
      </c>
      <c r="I72" s="245">
        <f t="shared" si="7"/>
        <v>78213.153900699661</v>
      </c>
      <c r="J72" s="245">
        <f t="shared" si="7"/>
        <v>83159.775412148098</v>
      </c>
      <c r="K72" s="245">
        <f t="shared" si="7"/>
        <v>88304.805027077367</v>
      </c>
      <c r="L72" s="245">
        <f t="shared" si="7"/>
        <v>93656.575885833678</v>
      </c>
      <c r="M72" s="245">
        <f t="shared" si="7"/>
        <v>99223.771120657737</v>
      </c>
      <c r="N72" s="245">
        <f t="shared" si="7"/>
        <v>105015.43855534442</v>
      </c>
      <c r="O72" s="245">
        <f t="shared" si="7"/>
        <v>111041.00602228794</v>
      </c>
      <c r="P72" s="245">
        <f t="shared" si="7"/>
        <v>117310.29732284308</v>
      </c>
      <c r="Q72" s="245">
        <f t="shared" si="7"/>
        <v>123833.54885802153</v>
      </c>
      <c r="R72" s="245">
        <f t="shared" si="7"/>
        <v>130621.4269576775</v>
      </c>
      <c r="S72" s="245">
        <f t="shared" si="7"/>
        <v>137685.04593751903</v>
      </c>
      <c r="T72" s="245">
        <f t="shared" si="7"/>
        <v>145035.98691451387</v>
      </c>
      <c r="U72" s="245">
        <f t="shared" si="7"/>
        <v>152686.31741254253</v>
      </c>
      <c r="V72" s="245">
        <f t="shared" si="7"/>
        <v>160648.61179148837</v>
      </c>
      <c r="W72" s="245">
        <f t="shared" si="7"/>
        <v>168935.97253434994</v>
      </c>
      <c r="X72" s="245">
        <f t="shared" si="7"/>
        <v>177562.0524284117</v>
      </c>
      <c r="Y72" s="245">
        <f t="shared" si="7"/>
        <v>186541.07767802404</v>
      </c>
    </row>
    <row r="73" spans="1:25">
      <c r="A73" s="243" t="s">
        <v>316</v>
      </c>
      <c r="B73" s="241">
        <f>-B59</f>
        <v>-16133.46856642174</v>
      </c>
      <c r="C73" s="241">
        <f>-C59</f>
        <v>-9521.5038222379608</v>
      </c>
      <c r="D73" s="241">
        <f t="shared" ref="D73:Y73" si="8">-D59</f>
        <v>-3336.1877326345484</v>
      </c>
      <c r="E73" s="241">
        <f t="shared" si="8"/>
        <v>-2099.9323265648436</v>
      </c>
      <c r="F73" s="241">
        <f t="shared" si="8"/>
        <v>-2029.9345823460155</v>
      </c>
      <c r="G73" s="241">
        <f t="shared" si="8"/>
        <v>-1889.9390939083594</v>
      </c>
      <c r="H73" s="241">
        <f t="shared" si="8"/>
        <v>-1749.9436054707032</v>
      </c>
      <c r="I73" s="241">
        <f t="shared" si="8"/>
        <v>-1609.9481170330471</v>
      </c>
      <c r="J73" s="241">
        <f t="shared" si="8"/>
        <v>-1469.9526285953909</v>
      </c>
      <c r="K73" s="241">
        <f t="shared" si="8"/>
        <v>-1329.9571401577348</v>
      </c>
      <c r="L73" s="241">
        <f t="shared" si="8"/>
        <v>-1189.9616517200786</v>
      </c>
      <c r="M73" s="241">
        <f t="shared" si="8"/>
        <v>-1049.9661632824225</v>
      </c>
      <c r="N73" s="241">
        <f t="shared" si="8"/>
        <v>-909.97067484476611</v>
      </c>
      <c r="O73" s="241">
        <f t="shared" si="8"/>
        <v>-769.97518640710996</v>
      </c>
      <c r="P73" s="241">
        <f t="shared" si="8"/>
        <v>-629.97969796945358</v>
      </c>
      <c r="Q73" s="241">
        <f t="shared" si="8"/>
        <v>-489.98420953179738</v>
      </c>
      <c r="R73" s="241">
        <f t="shared" si="8"/>
        <v>-349.98872109414111</v>
      </c>
      <c r="S73" s="241">
        <f t="shared" si="8"/>
        <v>-209.99323265648485</v>
      </c>
      <c r="T73" s="241">
        <f t="shared" si="8"/>
        <v>-69.997744218828629</v>
      </c>
      <c r="U73" s="241">
        <f t="shared" si="8"/>
        <v>69.997744218827606</v>
      </c>
      <c r="V73" s="241">
        <f t="shared" si="8"/>
        <v>0</v>
      </c>
      <c r="W73" s="241">
        <f t="shared" si="8"/>
        <v>0</v>
      </c>
      <c r="X73" s="241">
        <f t="shared" si="8"/>
        <v>0</v>
      </c>
      <c r="Y73" s="241">
        <f t="shared" si="8"/>
        <v>0</v>
      </c>
    </row>
    <row r="74" spans="1:25">
      <c r="A74" s="242" t="s">
        <v>320</v>
      </c>
      <c r="B74" s="245"/>
      <c r="C74" s="245">
        <f>C72+C73</f>
        <v>42752.495998952516</v>
      </c>
      <c r="D74" s="245">
        <f t="shared" ref="D74:Y74" si="9">D72+D73</f>
        <v>52851.089128664978</v>
      </c>
      <c r="E74" s="245">
        <f t="shared" si="9"/>
        <v>58155.629210528321</v>
      </c>
      <c r="F74" s="245">
        <f t="shared" si="9"/>
        <v>62455.429586924103</v>
      </c>
      <c r="G74" s="245">
        <f t="shared" si="9"/>
        <v>66993.529418090155</v>
      </c>
      <c r="H74" s="245">
        <f t="shared" si="9"/>
        <v>71706.999631650804</v>
      </c>
      <c r="I74" s="245">
        <f t="shared" si="9"/>
        <v>76603.205783666621</v>
      </c>
      <c r="J74" s="245">
        <f t="shared" si="9"/>
        <v>81689.822783552707</v>
      </c>
      <c r="K74" s="245">
        <f t="shared" si="9"/>
        <v>86974.847886919626</v>
      </c>
      <c r="L74" s="245">
        <f t="shared" si="9"/>
        <v>92466.6142341136</v>
      </c>
      <c r="M74" s="245">
        <f t="shared" si="9"/>
        <v>98173.804957375309</v>
      </c>
      <c r="N74" s="245">
        <f t="shared" si="9"/>
        <v>104105.46788049965</v>
      </c>
      <c r="O74" s="245">
        <f t="shared" si="9"/>
        <v>110271.03083588083</v>
      </c>
      <c r="P74" s="245">
        <f t="shared" si="9"/>
        <v>116680.31762487363</v>
      </c>
      <c r="Q74" s="245">
        <f t="shared" si="9"/>
        <v>123343.56464848973</v>
      </c>
      <c r="R74" s="245">
        <f t="shared" si="9"/>
        <v>130271.43823658336</v>
      </c>
      <c r="S74" s="245">
        <f t="shared" si="9"/>
        <v>137475.05270486255</v>
      </c>
      <c r="T74" s="245">
        <f t="shared" si="9"/>
        <v>144965.98917029504</v>
      </c>
      <c r="U74" s="245">
        <f t="shared" si="9"/>
        <v>152756.31515676135</v>
      </c>
      <c r="V74" s="245">
        <f t="shared" si="9"/>
        <v>160648.61179148837</v>
      </c>
      <c r="W74" s="245">
        <f t="shared" si="9"/>
        <v>168935.97253434994</v>
      </c>
      <c r="X74" s="245">
        <f t="shared" si="9"/>
        <v>177562.0524284117</v>
      </c>
      <c r="Y74" s="245">
        <f t="shared" si="9"/>
        <v>186541.07767802404</v>
      </c>
    </row>
    <row r="75" spans="1:25">
      <c r="A75" s="243" t="s">
        <v>315</v>
      </c>
      <c r="B75" s="241"/>
      <c r="C75" s="241">
        <f>-C74*B39</f>
        <v>-8550.4991997905036</v>
      </c>
      <c r="D75" s="241">
        <f>-D74*B39</f>
        <v>-10570.217825732996</v>
      </c>
      <c r="E75" s="241">
        <f>-E74*B39</f>
        <v>-11631.125842105665</v>
      </c>
      <c r="F75" s="241">
        <f>-F74*B39</f>
        <v>-12491.085917384822</v>
      </c>
      <c r="G75" s="241">
        <f>-G74*B39</f>
        <v>-13398.705883618031</v>
      </c>
      <c r="H75" s="241">
        <f>-H74*B39</f>
        <v>-14341.399926330161</v>
      </c>
      <c r="I75" s="241">
        <f>-I74*B39</f>
        <v>-15320.641156733325</v>
      </c>
      <c r="J75" s="241">
        <f>-J74*B39</f>
        <v>-16337.964556710542</v>
      </c>
      <c r="K75" s="241">
        <f>-K74*B39</f>
        <v>-17394.969577383927</v>
      </c>
      <c r="L75" s="241">
        <f>-L74*B39</f>
        <v>-18493.322846822721</v>
      </c>
      <c r="M75" s="241">
        <f>-M74*B39</f>
        <v>-19634.760991475061</v>
      </c>
      <c r="N75" s="241">
        <f>-N74*B39</f>
        <v>-20821.093576099931</v>
      </c>
      <c r="O75" s="241">
        <f>-O74*B39</f>
        <v>-22054.206167176166</v>
      </c>
      <c r="P75" s="241">
        <f>-P74*B39</f>
        <v>-23336.063524974728</v>
      </c>
      <c r="Q75" s="241">
        <f>-Q74*B39</f>
        <v>-24668.712929697947</v>
      </c>
      <c r="R75" s="241">
        <f>-R74*B39</f>
        <v>-26054.287647316673</v>
      </c>
      <c r="S75" s="241">
        <f>-S74*B39</f>
        <v>-27495.010540972511</v>
      </c>
      <c r="T75" s="241">
        <f>-T74*B39</f>
        <v>-28993.19783405901</v>
      </c>
      <c r="U75" s="241">
        <f>-U74*B39</f>
        <v>-30551.263031352271</v>
      </c>
      <c r="V75" s="241">
        <f>-V74*B39</f>
        <v>-32129.722358297673</v>
      </c>
      <c r="W75" s="241">
        <f>-W74*B39</f>
        <v>-33787.194506869993</v>
      </c>
      <c r="X75" s="241">
        <f>-X74*B39</f>
        <v>-35512.41048568234</v>
      </c>
      <c r="Y75" s="241">
        <f>-Y74*B39</f>
        <v>-37308.21553560481</v>
      </c>
    </row>
    <row r="76" spans="1:25" ht="16.5" thickBot="1">
      <c r="A76" s="316" t="s">
        <v>319</v>
      </c>
      <c r="B76" s="317"/>
      <c r="C76" s="317">
        <f>C74+C75</f>
        <v>34201.996799162014</v>
      </c>
      <c r="D76" s="317">
        <f t="shared" ref="D76:Y76" si="10">D74+D75</f>
        <v>42280.871302931984</v>
      </c>
      <c r="E76" s="317">
        <f t="shared" si="10"/>
        <v>46524.503368422658</v>
      </c>
      <c r="F76" s="317">
        <f t="shared" si="10"/>
        <v>49964.343669539281</v>
      </c>
      <c r="G76" s="317">
        <f t="shared" si="10"/>
        <v>53594.823534472125</v>
      </c>
      <c r="H76" s="317">
        <f t="shared" si="10"/>
        <v>57365.599705320645</v>
      </c>
      <c r="I76" s="317">
        <f t="shared" si="10"/>
        <v>61282.564626933294</v>
      </c>
      <c r="J76" s="317">
        <f t="shared" si="10"/>
        <v>65351.858226842167</v>
      </c>
      <c r="K76" s="317">
        <f t="shared" si="10"/>
        <v>69579.878309535707</v>
      </c>
      <c r="L76" s="317">
        <f t="shared" si="10"/>
        <v>73973.291387290883</v>
      </c>
      <c r="M76" s="317">
        <f t="shared" si="10"/>
        <v>78539.043965900244</v>
      </c>
      <c r="N76" s="317">
        <f t="shared" si="10"/>
        <v>83284.374304399724</v>
      </c>
      <c r="O76" s="317">
        <f t="shared" si="10"/>
        <v>88216.824668704663</v>
      </c>
      <c r="P76" s="317">
        <f t="shared" si="10"/>
        <v>93344.254099898899</v>
      </c>
      <c r="Q76" s="317">
        <f t="shared" si="10"/>
        <v>98674.85171879179</v>
      </c>
      <c r="R76" s="317">
        <f t="shared" si="10"/>
        <v>104217.15058926669</v>
      </c>
      <c r="S76" s="317">
        <f t="shared" si="10"/>
        <v>109980.04216389004</v>
      </c>
      <c r="T76" s="317">
        <f t="shared" si="10"/>
        <v>115972.79133623603</v>
      </c>
      <c r="U76" s="317">
        <f t="shared" si="10"/>
        <v>122205.05212540909</v>
      </c>
      <c r="V76" s="317">
        <f t="shared" si="10"/>
        <v>128518.88943319069</v>
      </c>
      <c r="W76" s="317">
        <f t="shared" si="10"/>
        <v>135148.77802747994</v>
      </c>
      <c r="X76" s="317">
        <f t="shared" si="10"/>
        <v>142049.64194272936</v>
      </c>
      <c r="Y76" s="317">
        <f t="shared" si="10"/>
        <v>149232.86214241924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52273.999821190475</v>
      </c>
      <c r="D79" s="245">
        <f t="shared" si="12"/>
        <v>56187.276861299528</v>
      </c>
      <c r="E79" s="245">
        <f t="shared" si="12"/>
        <v>60255.561537093163</v>
      </c>
      <c r="F79" s="245">
        <f t="shared" si="12"/>
        <v>64485.36416927012</v>
      </c>
      <c r="G79" s="245">
        <f t="shared" si="12"/>
        <v>68883.468511998508</v>
      </c>
      <c r="H79" s="245">
        <f t="shared" si="12"/>
        <v>73456.943237121508</v>
      </c>
      <c r="I79" s="245">
        <f t="shared" si="12"/>
        <v>78213.153900699661</v>
      </c>
      <c r="J79" s="245">
        <f t="shared" si="12"/>
        <v>83159.775412148098</v>
      </c>
      <c r="K79" s="245">
        <f t="shared" si="12"/>
        <v>88304.805027077367</v>
      </c>
      <c r="L79" s="245">
        <f t="shared" si="12"/>
        <v>93656.575885833678</v>
      </c>
      <c r="M79" s="245">
        <f t="shared" si="12"/>
        <v>99223.771120657737</v>
      </c>
      <c r="N79" s="245">
        <f t="shared" si="12"/>
        <v>105015.43855534442</v>
      </c>
      <c r="O79" s="245">
        <f t="shared" si="12"/>
        <v>111041.00602228794</v>
      </c>
      <c r="P79" s="245">
        <f t="shared" si="12"/>
        <v>117310.29732284308</v>
      </c>
      <c r="Q79" s="245">
        <f t="shared" si="12"/>
        <v>123833.54885802153</v>
      </c>
      <c r="R79" s="245">
        <f t="shared" si="12"/>
        <v>130621.4269576775</v>
      </c>
      <c r="S79" s="245">
        <f t="shared" si="12"/>
        <v>137685.04593751903</v>
      </c>
      <c r="T79" s="245">
        <f t="shared" si="12"/>
        <v>145035.98691451387</v>
      </c>
      <c r="U79" s="245">
        <f t="shared" si="12"/>
        <v>152686.31741254253</v>
      </c>
      <c r="V79" s="245">
        <f t="shared" si="12"/>
        <v>160648.61179148837</v>
      </c>
      <c r="W79" s="245">
        <f t="shared" si="12"/>
        <v>168935.97253434994</v>
      </c>
      <c r="X79" s="245">
        <f t="shared" si="12"/>
        <v>177562.0524284117</v>
      </c>
      <c r="Y79" s="245">
        <f t="shared" si="12"/>
        <v>186541.07767802404</v>
      </c>
    </row>
    <row r="80" spans="1:25">
      <c r="A80" s="243" t="s">
        <v>317</v>
      </c>
      <c r="B80" s="241">
        <f t="shared" ref="B80:Y80" si="13">-B71</f>
        <v>0</v>
      </c>
      <c r="C80" s="241">
        <f>-C71</f>
        <v>20238.09523809524</v>
      </c>
      <c r="D80" s="241">
        <f>-D71</f>
        <v>20238.09523809524</v>
      </c>
      <c r="E80" s="241">
        <f t="shared" si="13"/>
        <v>20238.09523809524</v>
      </c>
      <c r="F80" s="241">
        <f t="shared" si="13"/>
        <v>20238.09523809524</v>
      </c>
      <c r="G80" s="241">
        <f t="shared" si="13"/>
        <v>20238.09523809524</v>
      </c>
      <c r="H80" s="241">
        <f t="shared" si="13"/>
        <v>20238.09523809524</v>
      </c>
      <c r="I80" s="241">
        <f t="shared" si="13"/>
        <v>20238.09523809524</v>
      </c>
      <c r="J80" s="241">
        <f t="shared" si="13"/>
        <v>20238.09523809524</v>
      </c>
      <c r="K80" s="241">
        <f t="shared" si="13"/>
        <v>20238.09523809524</v>
      </c>
      <c r="L80" s="241">
        <f t="shared" si="13"/>
        <v>20238.09523809524</v>
      </c>
      <c r="M80" s="241">
        <f t="shared" si="13"/>
        <v>20238.09523809524</v>
      </c>
      <c r="N80" s="241">
        <f t="shared" si="13"/>
        <v>20238.09523809524</v>
      </c>
      <c r="O80" s="241">
        <f t="shared" si="13"/>
        <v>20238.09523809524</v>
      </c>
      <c r="P80" s="241">
        <f t="shared" si="13"/>
        <v>20238.09523809524</v>
      </c>
      <c r="Q80" s="241">
        <f t="shared" si="13"/>
        <v>20238.09523809524</v>
      </c>
      <c r="R80" s="241">
        <f t="shared" si="13"/>
        <v>20238.09523809524</v>
      </c>
      <c r="S80" s="241">
        <f t="shared" si="13"/>
        <v>20238.09523809524</v>
      </c>
      <c r="T80" s="241">
        <f t="shared" si="13"/>
        <v>20238.09523809524</v>
      </c>
      <c r="U80" s="241">
        <f t="shared" si="13"/>
        <v>20238.09523809524</v>
      </c>
      <c r="V80" s="241">
        <f t="shared" si="13"/>
        <v>20238.09523809524</v>
      </c>
      <c r="W80" s="241">
        <f t="shared" si="13"/>
        <v>20238.09523809524</v>
      </c>
      <c r="X80" s="241">
        <f t="shared" si="13"/>
        <v>20238.09523809524</v>
      </c>
      <c r="Y80" s="241">
        <f t="shared" si="13"/>
        <v>20238.09523809524</v>
      </c>
    </row>
    <row r="81" spans="1:25">
      <c r="A81" s="243" t="s">
        <v>316</v>
      </c>
      <c r="B81" s="241">
        <f t="shared" ref="B81:Y81" si="14">B73</f>
        <v>-16133.46856642174</v>
      </c>
      <c r="C81" s="241">
        <f>C73</f>
        <v>-9521.5038222379608</v>
      </c>
      <c r="D81" s="241">
        <f t="shared" si="14"/>
        <v>-3336.1877326345484</v>
      </c>
      <c r="E81" s="241">
        <f t="shared" si="14"/>
        <v>-2099.9323265648436</v>
      </c>
      <c r="F81" s="241">
        <f t="shared" si="14"/>
        <v>-2029.9345823460155</v>
      </c>
      <c r="G81" s="241">
        <f t="shared" si="14"/>
        <v>-1889.9390939083594</v>
      </c>
      <c r="H81" s="241">
        <f t="shared" si="14"/>
        <v>-1749.9436054707032</v>
      </c>
      <c r="I81" s="241">
        <f t="shared" si="14"/>
        <v>-1609.9481170330471</v>
      </c>
      <c r="J81" s="241">
        <f t="shared" si="14"/>
        <v>-1469.9526285953909</v>
      </c>
      <c r="K81" s="241">
        <f t="shared" si="14"/>
        <v>-1329.9571401577348</v>
      </c>
      <c r="L81" s="241">
        <f t="shared" si="14"/>
        <v>-1189.9616517200786</v>
      </c>
      <c r="M81" s="241">
        <f t="shared" si="14"/>
        <v>-1049.9661632824225</v>
      </c>
      <c r="N81" s="241">
        <f t="shared" si="14"/>
        <v>-909.97067484476611</v>
      </c>
      <c r="O81" s="241">
        <f t="shared" si="14"/>
        <v>-769.97518640710996</v>
      </c>
      <c r="P81" s="241">
        <f t="shared" si="14"/>
        <v>-629.97969796945358</v>
      </c>
      <c r="Q81" s="241">
        <f t="shared" si="14"/>
        <v>-489.98420953179738</v>
      </c>
      <c r="R81" s="241">
        <f t="shared" si="14"/>
        <v>-349.98872109414111</v>
      </c>
      <c r="S81" s="241">
        <f t="shared" si="14"/>
        <v>-209.99323265648485</v>
      </c>
      <c r="T81" s="241">
        <f t="shared" si="14"/>
        <v>-69.997744218828629</v>
      </c>
      <c r="U81" s="241">
        <f t="shared" si="14"/>
        <v>69.997744218827606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-8550.4991997905036</v>
      </c>
      <c r="D82" s="241">
        <f>IF(SUM(B75:D75)+SUM(A82:C82)&gt;0,0,SUM(B75:D75)-SUM(A82:C82))</f>
        <v>-10570.217825732996</v>
      </c>
      <c r="E82" s="241">
        <f>IF(SUM(B75:E75)+SUM(A82:D82)&gt;0,0,SUM(B75:E75)-SUM(A82:D82))</f>
        <v>-11631.125842105666</v>
      </c>
      <c r="F82" s="241">
        <f>IF(SUM(B75:F75)+SUM(A82:E82)&gt;0,0,SUM(B75:F75)-SUM(A82:E82))</f>
        <v>-12491.085917384822</v>
      </c>
      <c r="G82" s="241">
        <f>IF(SUM(B75:G75)+SUM(A82:F82)&gt;0,0,SUM(B75:G75)-SUM(A82:F82))</f>
        <v>-13398.705883618029</v>
      </c>
      <c r="H82" s="241">
        <f>IF(SUM(B75:H75)+SUM(A82:G82)&gt;0,0,SUM(B75:H75)-SUM(A82:G82))</f>
        <v>-14341.399926330167</v>
      </c>
      <c r="I82" s="241">
        <f>IF(SUM(B75:I75)+SUM(A82:H82)&gt;0,0,SUM(B75:I75)-SUM(A82:H82))</f>
        <v>-15320.641156733327</v>
      </c>
      <c r="J82" s="241">
        <f>IF(SUM(B75:J75)+SUM(A82:I82)&gt;0,0,SUM(B75:J75)-SUM(A82:I82))</f>
        <v>-16337.964556710547</v>
      </c>
      <c r="K82" s="241">
        <f>IF(SUM(B75:K75)+SUM(A82:J82)&gt;0,0,SUM(B75:K75)-SUM(A82:J82))</f>
        <v>-17394.969577383919</v>
      </c>
      <c r="L82" s="241">
        <f>IF(SUM(B75:L75)+SUM(A82:K82)&gt;0,0,SUM(B75:L75)-SUM(A82:K82))</f>
        <v>-18493.322846822732</v>
      </c>
      <c r="M82" s="241">
        <f>IF(SUM(B75:M75)+SUM(A82:L82)&gt;0,0,SUM(B75:M75)-SUM(A82:L82))</f>
        <v>-19634.76099147505</v>
      </c>
      <c r="N82" s="241">
        <f>IF(SUM(B75:N75)+SUM(A82:M82)&gt;0,0,SUM(B75:N75)-SUM(A82:M82))</f>
        <v>-20821.093576099927</v>
      </c>
      <c r="O82" s="241">
        <f>IF(SUM(B75:O75)+SUM(A82:N82)&gt;0,0,SUM(B75:O75)-SUM(A82:N82))</f>
        <v>-22054.206167176162</v>
      </c>
      <c r="P82" s="241">
        <f>IF(SUM(B75:P75)+SUM(A82:O82)&gt;0,0,SUM(B75:P75)-SUM(A82:O82))</f>
        <v>-23336.063524974714</v>
      </c>
      <c r="Q82" s="241">
        <f>IF(SUM(B75:Q75)+SUM(A82:P82)&gt;0,0,SUM(B75:Q75)-SUM(A82:P82))</f>
        <v>-24668.71292969794</v>
      </c>
      <c r="R82" s="241">
        <f>IF(SUM(B75:R75)+SUM(A82:Q82)&gt;0,0,SUM(B75:R75)-SUM(A82:Q82))</f>
        <v>-26054.287647316698</v>
      </c>
      <c r="S82" s="241">
        <f>IF(SUM(B75:S75)+SUM(A82:R82)&gt;0,0,SUM(B75:S75)-SUM(A82:R82))</f>
        <v>-27495.010540972522</v>
      </c>
      <c r="T82" s="241">
        <f>IF(SUM(B75:T75)+SUM(A82:S82)&gt;0,0,SUM(B75:T75)-SUM(A82:S82))</f>
        <v>-28993.197834059014</v>
      </c>
      <c r="U82" s="241">
        <f>IF(SUM(B75:U75)+SUM(A82:T82)&gt;0,0,SUM(B75:U75)-SUM(A82:T82))</f>
        <v>-30551.263031352253</v>
      </c>
      <c r="V82" s="241">
        <f>IF(SUM(B75:V75)+SUM(A82:U82)&gt;0,0,SUM(B75:V75)-SUM(A82:U82))</f>
        <v>-32129.722358297673</v>
      </c>
      <c r="W82" s="241">
        <f>IF(SUM(B75:W75)+SUM(A82:V82)&gt;0,0,SUM(B75:W75)-SUM(A82:V82))</f>
        <v>-33787.194506870001</v>
      </c>
      <c r="X82" s="241">
        <f>IF(SUM(B75:X75)+SUM(A82:W82)&gt;0,0,SUM(B75:X75)-SUM(A82:W82))</f>
        <v>-35512.410485682369</v>
      </c>
      <c r="Y82" s="241">
        <f>IF(SUM(B75:Y75)+SUM(A82:X82)&gt;0,0,SUM(B75:Y75)-SUM(A82:X82))</f>
        <v>-37308.215535604802</v>
      </c>
    </row>
    <row r="83" spans="1:25">
      <c r="A83" s="243" t="s">
        <v>314</v>
      </c>
      <c r="B83" s="241">
        <f>IF(((SUM(B62:B62)+SUM(B64:B68))+SUM(B85:B85))&lt;0,((SUM(B62:B62)+SUM(B64:B68))+SUM(B85:B85))*0.18-SUM(A83:A83),IF(SUM(A83:B83)&lt;0,0-SUM(A83:B83),0))</f>
        <v>-127500</v>
      </c>
      <c r="C83" s="241">
        <f>IF(((SUM(B62:C62)+SUM(B64:C68))+SUM(B85:C85))&lt;0,((SUM(B62:C62)+SUM(B64:C68))+SUM(B85:C85))*0.18-SUM(A83:B83),IF(SUM(B83:B83)&lt;0,0-SUM(B83:B83),0))</f>
        <v>15817.105682099995</v>
      </c>
      <c r="D83" s="241">
        <f>IF(((SUM(B62:D62)+SUM(B64:D68))+SUM(B85:D85))&lt;0,((SUM(B62:D62)+SUM(B64:D68))+SUM(B85:D85))*0.18-SUM(A83:C83),IF(SUM(B83:C83)&lt;0,0-SUM(B83:C83),0))</f>
        <v>16481.424120748212</v>
      </c>
      <c r="E83" s="241">
        <f>IF(((SUM(B62:E62)+SUM(B64:E68))+SUM(B85:E85))&lt;0,((SUM(B62:E62)+SUM(B64:E68))+SUM(B85:E85))*0.18-SUM(A83:D83),IF(SUM(B83:D83)&lt;0,0-SUM(B83:D83),0))</f>
        <v>17173.643933819621</v>
      </c>
      <c r="F83" s="241">
        <f>IF(((SUM(B62:F62)+SUM(B64:F68))+SUM(B85:F85))&lt;0,((SUM(B62:F62)+SUM(B64:F68))+SUM(B85:F85))*0.18-SUM(A83:E83),IF(SUM(B83:E83)&lt;0,0-SUM(B83:E83),0))</f>
        <v>17894.936979040045</v>
      </c>
      <c r="G83" s="241">
        <f>IF(((SUM(B62:G62)+SUM(B64:G68))+SUM(B85:G85))&lt;0,((SUM(B62:G62)+SUM(B64:G68))+SUM(B85:G85))*0.18-SUM(A83:F83),IF(SUM(B83:F83)&lt;0,0-SUM(B83:F83),0))</f>
        <v>18646.52433215973</v>
      </c>
      <c r="H83" s="241">
        <f>IF(((SUM(B62:H62)+SUM(B64:H68))+SUM(B85:H85))&lt;0,((SUM(B62:H62)+SUM(B64:H68))+SUM(B85:H85))*0.18-SUM(A83:G83),IF(SUM(B83:G83)&lt;0,0-SUM(B83:G83),0))</f>
        <v>19429.678354110449</v>
      </c>
      <c r="I83" s="241">
        <f>IF(((SUM(B62:I62)+SUM(B64:I68))+SUM(B85:I85))&lt;0,((SUM(B62:I62)+SUM(B64:I68))+SUM(B85:I85))*0.18-SUM(A83:H83),IF(SUM(B83:H83)&lt;0,0-SUM(B83:H83),0))</f>
        <v>20245.724844983069</v>
      </c>
      <c r="J83" s="241">
        <f>IF(((SUM(B62:J62)+SUM(B64:J68))+SUM(B85:J85))&lt;0,((SUM(B62:J62)+SUM(B64:J68))+SUM(B85:J85))*0.18-SUM(A83:I83),IF(SUM(B83:I83)&lt;0,0-SUM(B83:I83),0))</f>
        <v>1810.9617530388787</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-9137.5</v>
      </c>
      <c r="D84" s="241">
        <f>-(D62-C62)*B42</f>
        <v>-383.77500000000003</v>
      </c>
      <c r="E84" s="241">
        <f>-(E62-D62)*B42</f>
        <v>-399.89355000000069</v>
      </c>
      <c r="F84" s="241">
        <f>-(F62-E62)*B42</f>
        <v>-416.68907909999984</v>
      </c>
      <c r="G84" s="241">
        <f>-(G62-F62)*B42</f>
        <v>-434.19002042220092</v>
      </c>
      <c r="H84" s="241">
        <f>-(H62-G62)*B42</f>
        <v>-452.42600127993359</v>
      </c>
      <c r="I84" s="241">
        <f>-(I62-H62)*B42</f>
        <v>-471.42789333369001</v>
      </c>
      <c r="J84" s="241">
        <f>-(J62-I62)*B42</f>
        <v>-491.22786485370455</v>
      </c>
      <c r="K84" s="241">
        <f>-(K62-J62)*B42</f>
        <v>-511.85943517756095</v>
      </c>
      <c r="L84" s="241">
        <f>-(L62-K62)*B42</f>
        <v>-533.35753145501803</v>
      </c>
      <c r="M84" s="241">
        <f>-(M62-L62)*B42</f>
        <v>-555.75854777612847</v>
      </c>
      <c r="N84" s="241">
        <f>-(N62-M62)*B42</f>
        <v>-579.10040678272787</v>
      </c>
      <c r="O84" s="241">
        <f>-(O62-N62)*B42</f>
        <v>-603.42262386759978</v>
      </c>
      <c r="P84" s="241">
        <f>-(P62-O62)*B42</f>
        <v>-628.76637407004023</v>
      </c>
      <c r="Q84" s="241">
        <f>-(Q62-P62)*B42</f>
        <v>-655.17456178098223</v>
      </c>
      <c r="R84" s="241">
        <f>-(R62-Q62)*B42</f>
        <v>-682.69189337578428</v>
      </c>
      <c r="S84" s="241">
        <f>-(S62-R62)*B42</f>
        <v>-711.36495289756567</v>
      </c>
      <c r="T84" s="241">
        <f>-(T62-S62)*B42</f>
        <v>-741.24228091926489</v>
      </c>
      <c r="U84" s="241">
        <f>-(U62-T62)*B42</f>
        <v>-772.3744567178743</v>
      </c>
      <c r="V84" s="241">
        <f>-(V62-U62)*B42</f>
        <v>-804.81418390002511</v>
      </c>
      <c r="W84" s="241">
        <f>-(W62-V62)*B42</f>
        <v>-838.6163796238252</v>
      </c>
      <c r="X84" s="241">
        <f>-(X62-W62)*B42</f>
        <v>-873.83826756802455</v>
      </c>
      <c r="Y84" s="241">
        <f>-(Y62-X62)*B42</f>
        <v>-910.53947480588397</v>
      </c>
    </row>
    <row r="85" spans="1:25">
      <c r="A85" s="243" t="s">
        <v>312</v>
      </c>
      <c r="B85" s="241">
        <f>-(B28+B29)*B31</f>
        <v>-708333.33333333337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-29334.836660187924</v>
      </c>
      <c r="C86" s="241">
        <f>C57-C58</f>
        <v>-72675.694169104143</v>
      </c>
      <c r="D86" s="241">
        <f t="shared" ref="D86:Y86" si="15">D57-D58</f>
        <v>-19780.086497115277</v>
      </c>
      <c r="E86" s="241">
        <f t="shared" si="15"/>
        <v>0</v>
      </c>
      <c r="F86" s="241">
        <f t="shared" si="15"/>
        <v>-1119.9639075012499</v>
      </c>
      <c r="G86" s="241">
        <f t="shared" si="15"/>
        <v>-1119.9639075012499</v>
      </c>
      <c r="H86" s="241">
        <f t="shared" si="15"/>
        <v>-1119.9639075012499</v>
      </c>
      <c r="I86" s="241">
        <f t="shared" si="15"/>
        <v>-1119.9639075012499</v>
      </c>
      <c r="J86" s="241">
        <f t="shared" si="15"/>
        <v>-1119.9639075012499</v>
      </c>
      <c r="K86" s="241">
        <f t="shared" si="15"/>
        <v>-1119.9639075012499</v>
      </c>
      <c r="L86" s="241">
        <f t="shared" si="15"/>
        <v>-1119.9639075012499</v>
      </c>
      <c r="M86" s="241">
        <f t="shared" si="15"/>
        <v>-1119.9639075012499</v>
      </c>
      <c r="N86" s="241">
        <f t="shared" si="15"/>
        <v>-1119.9639075012499</v>
      </c>
      <c r="O86" s="241">
        <f t="shared" si="15"/>
        <v>-1119.9639075012499</v>
      </c>
      <c r="P86" s="241">
        <f t="shared" si="15"/>
        <v>-1119.9639075012499</v>
      </c>
      <c r="Q86" s="241">
        <f t="shared" si="15"/>
        <v>-1119.9639075012499</v>
      </c>
      <c r="R86" s="241">
        <f t="shared" si="15"/>
        <v>-1119.9639075012499</v>
      </c>
      <c r="S86" s="241">
        <f t="shared" si="15"/>
        <v>-1119.9639075012499</v>
      </c>
      <c r="T86" s="241">
        <f t="shared" si="15"/>
        <v>-1119.9639075012499</v>
      </c>
      <c r="U86" s="241">
        <f t="shared" si="15"/>
        <v>-1119.9639075012499</v>
      </c>
      <c r="V86" s="241">
        <f t="shared" si="15"/>
        <v>0</v>
      </c>
      <c r="W86" s="241">
        <f t="shared" si="15"/>
        <v>0</v>
      </c>
      <c r="X86" s="241">
        <f t="shared" si="15"/>
        <v>0</v>
      </c>
      <c r="Y86" s="241">
        <f t="shared" si="15"/>
        <v>0</v>
      </c>
    </row>
    <row r="87" spans="1:25">
      <c r="A87" s="242" t="s">
        <v>310</v>
      </c>
      <c r="B87" s="245">
        <f t="shared" ref="B87:Y87" si="16">SUM(B79:B86)</f>
        <v>-881301.63855994307</v>
      </c>
      <c r="C87" s="245">
        <f>SUM(C79:C86)</f>
        <v>-11555.996449746905</v>
      </c>
      <c r="D87" s="245">
        <f t="shared" si="16"/>
        <v>58836.529164660169</v>
      </c>
      <c r="E87" s="245">
        <f t="shared" si="16"/>
        <v>83536.348990337516</v>
      </c>
      <c r="F87" s="245">
        <f t="shared" si="16"/>
        <v>86560.722900073306</v>
      </c>
      <c r="G87" s="245">
        <f t="shared" si="16"/>
        <v>90925.289176803621</v>
      </c>
      <c r="H87" s="245">
        <f t="shared" si="16"/>
        <v>95460.983388745139</v>
      </c>
      <c r="I87" s="245">
        <f t="shared" si="16"/>
        <v>100174.99290917665</v>
      </c>
      <c r="J87" s="245">
        <f t="shared" si="16"/>
        <v>85789.723445621319</v>
      </c>
      <c r="K87" s="245">
        <f t="shared" si="16"/>
        <v>88186.150204952137</v>
      </c>
      <c r="L87" s="245">
        <f t="shared" si="16"/>
        <v>92558.065186429827</v>
      </c>
      <c r="M87" s="245">
        <f t="shared" si="16"/>
        <v>97101.416748718111</v>
      </c>
      <c r="N87" s="245">
        <f t="shared" si="16"/>
        <v>101823.40522821098</v>
      </c>
      <c r="O87" s="245">
        <f t="shared" si="16"/>
        <v>106731.53337543104</v>
      </c>
      <c r="P87" s="245">
        <f t="shared" si="16"/>
        <v>111833.61905642286</v>
      </c>
      <c r="Q87" s="245">
        <f t="shared" si="16"/>
        <v>117137.80848760479</v>
      </c>
      <c r="R87" s="245">
        <f t="shared" si="16"/>
        <v>122652.59002648485</v>
      </c>
      <c r="S87" s="245">
        <f t="shared" si="16"/>
        <v>128386.80854158645</v>
      </c>
      <c r="T87" s="245">
        <f t="shared" si="16"/>
        <v>134349.68038591073</v>
      </c>
      <c r="U87" s="245">
        <f t="shared" si="16"/>
        <v>140550.80899928522</v>
      </c>
      <c r="V87" s="245">
        <f t="shared" si="16"/>
        <v>147952.17048738591</v>
      </c>
      <c r="W87" s="245">
        <f t="shared" si="16"/>
        <v>154548.25688595136</v>
      </c>
      <c r="X87" s="245">
        <f t="shared" si="16"/>
        <v>161413.89891325653</v>
      </c>
      <c r="Y87" s="245">
        <f t="shared" si="16"/>
        <v>168560.4179057086</v>
      </c>
    </row>
    <row r="88" spans="1:25">
      <c r="A88" s="242" t="s">
        <v>570</v>
      </c>
      <c r="B88" s="245">
        <f>SUM(B87:B87)</f>
        <v>-881301.63855994307</v>
      </c>
      <c r="C88" s="245">
        <f>SUM(B87:C87)</f>
        <v>-892857.63500968996</v>
      </c>
      <c r="D88" s="245">
        <f>SUM(B87:D87)</f>
        <v>-834021.10584502982</v>
      </c>
      <c r="E88" s="245">
        <f>SUM(B87:E87)</f>
        <v>-750484.75685469224</v>
      </c>
      <c r="F88" s="245">
        <f>SUM(B87:F87)</f>
        <v>-663924.03395461896</v>
      </c>
      <c r="G88" s="245">
        <f>SUM(B87:G87)</f>
        <v>-572998.7447778153</v>
      </c>
      <c r="H88" s="245">
        <f>SUM(B87:H87)</f>
        <v>-477537.76138907019</v>
      </c>
      <c r="I88" s="245">
        <f>SUM(B87:I87)</f>
        <v>-377362.76847989357</v>
      </c>
      <c r="J88" s="245">
        <f>SUM(B87:J87)</f>
        <v>-291573.04503427225</v>
      </c>
      <c r="K88" s="245">
        <f>SUM(B87:K87)</f>
        <v>-203386.89482932011</v>
      </c>
      <c r="L88" s="245">
        <f>SUM(B87:L87)</f>
        <v>-110828.82964289028</v>
      </c>
      <c r="M88" s="245">
        <f>SUM(B87:M87)</f>
        <v>-13727.412894172172</v>
      </c>
      <c r="N88" s="245">
        <f>SUM(B87:N87)</f>
        <v>88095.992334038805</v>
      </c>
      <c r="O88" s="245">
        <f>SUM(B87:O87)</f>
        <v>194827.52570946986</v>
      </c>
      <c r="P88" s="245">
        <f>SUM(B87:P87)</f>
        <v>306661.14476589271</v>
      </c>
      <c r="Q88" s="245">
        <f>SUM(B87:Q87)</f>
        <v>423798.95325349749</v>
      </c>
      <c r="R88" s="245">
        <f>SUM(B87:R87)</f>
        <v>546451.54327998229</v>
      </c>
      <c r="S88" s="245">
        <f>SUM(B87:S87)</f>
        <v>674838.35182156879</v>
      </c>
      <c r="T88" s="245">
        <f>SUM(B87:T87)</f>
        <v>809188.03220747947</v>
      </c>
      <c r="U88" s="245">
        <f>SUM(B87:U87)</f>
        <v>949738.84120676469</v>
      </c>
      <c r="V88" s="245">
        <f>SUM(B87:V87)</f>
        <v>1097691.0116941505</v>
      </c>
      <c r="W88" s="245">
        <f>SUM(B87:W87)</f>
        <v>1252239.2685801019</v>
      </c>
      <c r="X88" s="245">
        <f>SUM(B87:X87)</f>
        <v>1413653.1674933585</v>
      </c>
      <c r="Y88" s="245">
        <f>SUM(B87:Y87)</f>
        <v>1582213.585399067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-881301.63855994307</v>
      </c>
      <c r="C90" s="245">
        <f t="shared" si="17"/>
        <v>-10660.51333002482</v>
      </c>
      <c r="D90" s="245">
        <f t="shared" si="17"/>
        <v>50071.255467535302</v>
      </c>
      <c r="E90" s="245">
        <f t="shared" si="17"/>
        <v>65582.451027110263</v>
      </c>
      <c r="F90" s="245">
        <f t="shared" si="17"/>
        <v>62690.790472031767</v>
      </c>
      <c r="G90" s="245">
        <f t="shared" si="17"/>
        <v>60748.880627674313</v>
      </c>
      <c r="H90" s="245">
        <f t="shared" si="17"/>
        <v>58836.958007441113</v>
      </c>
      <c r="I90" s="245">
        <f t="shared" si="17"/>
        <v>56957.949335195015</v>
      </c>
      <c r="J90" s="245">
        <f t="shared" si="17"/>
        <v>44998.808058013725</v>
      </c>
      <c r="K90" s="245">
        <f t="shared" si="17"/>
        <v>42671.395296437026</v>
      </c>
      <c r="L90" s="245">
        <f t="shared" si="17"/>
        <v>41316.302227789012</v>
      </c>
      <c r="M90" s="245">
        <f t="shared" si="17"/>
        <v>39985.585737757763</v>
      </c>
      <c r="N90" s="245">
        <f t="shared" si="17"/>
        <v>38680.869719089722</v>
      </c>
      <c r="O90" s="245">
        <f t="shared" si="17"/>
        <v>37403.48599353349</v>
      </c>
      <c r="P90" s="245">
        <f t="shared" si="17"/>
        <v>36154.505720059315</v>
      </c>
      <c r="Q90" s="245">
        <f t="shared" si="17"/>
        <v>34934.767848314637</v>
      </c>
      <c r="R90" s="245">
        <f t="shared" si="17"/>
        <v>33744.904880484697</v>
      </c>
      <c r="S90" s="245">
        <f t="shared" si="17"/>
        <v>32585.366181922313</v>
      </c>
      <c r="T90" s="245">
        <f t="shared" si="17"/>
        <v>31456.439060051278</v>
      </c>
      <c r="U90" s="245">
        <f t="shared" si="17"/>
        <v>30358.267811968592</v>
      </c>
      <c r="V90" s="245">
        <f t="shared" si="17"/>
        <v>29480.557810505146</v>
      </c>
      <c r="W90" s="245">
        <f t="shared" si="17"/>
        <v>28408.557679105481</v>
      </c>
      <c r="X90" s="245">
        <f t="shared" si="17"/>
        <v>27371.381601192439</v>
      </c>
      <c r="Y90" s="245">
        <f t="shared" si="17"/>
        <v>26368.298636010884</v>
      </c>
    </row>
    <row r="91" spans="1:25">
      <c r="A91" s="244" t="s">
        <v>572</v>
      </c>
      <c r="B91" s="245">
        <f>SUM(B90:B90)</f>
        <v>-881301.63855994307</v>
      </c>
      <c r="C91" s="245">
        <f>SUM(B90:C90)</f>
        <v>-891962.15188996785</v>
      </c>
      <c r="D91" s="245">
        <f>SUM(B90:D90)</f>
        <v>-841890.8964224325</v>
      </c>
      <c r="E91" s="245">
        <f>SUM(B90:E90)</f>
        <v>-776308.44539532228</v>
      </c>
      <c r="F91" s="245">
        <f>SUM(B90:F90)</f>
        <v>-713617.65492329048</v>
      </c>
      <c r="G91" s="245">
        <f>SUM(B90:G90)</f>
        <v>-652868.7742956162</v>
      </c>
      <c r="H91" s="245">
        <f>SUM(B90:H90)</f>
        <v>-594031.81628817506</v>
      </c>
      <c r="I91" s="245">
        <f>SUM(B90:I90)</f>
        <v>-537073.86695298005</v>
      </c>
      <c r="J91" s="245">
        <f>SUM(B90:J90)</f>
        <v>-492075.05889496632</v>
      </c>
      <c r="K91" s="245">
        <f>SUM(B90:K90)</f>
        <v>-449403.6635985293</v>
      </c>
      <c r="L91" s="245">
        <f>SUM(B90:L90)</f>
        <v>-408087.36137074028</v>
      </c>
      <c r="M91" s="245">
        <f>SUM(B90:M90)</f>
        <v>-368101.77563298249</v>
      </c>
      <c r="N91" s="245">
        <f>SUM(B90:N90)</f>
        <v>-329420.90591389278</v>
      </c>
      <c r="O91" s="245">
        <f>SUM(B90:O90)</f>
        <v>-292017.41992035927</v>
      </c>
      <c r="P91" s="245">
        <f>SUM(B90:P90)</f>
        <v>-255862.91420029994</v>
      </c>
      <c r="Q91" s="245">
        <f>SUM(B90:Q90)</f>
        <v>-220928.14635198531</v>
      </c>
      <c r="R91" s="245">
        <f>SUM(B90:R90)</f>
        <v>-187183.2414715006</v>
      </c>
      <c r="S91" s="245">
        <f>SUM(B90:S90)</f>
        <v>-154597.87528957828</v>
      </c>
      <c r="T91" s="245">
        <f>SUM(B90:T90)</f>
        <v>-123141.436229527</v>
      </c>
      <c r="U91" s="245">
        <f>SUM(B90:U90)</f>
        <v>-92783.168417558409</v>
      </c>
      <c r="V91" s="245">
        <f>SUM(B90:V90)</f>
        <v>-63302.610607053262</v>
      </c>
      <c r="W91" s="245">
        <f>SUM(B90:W90)</f>
        <v>-34894.052927947778</v>
      </c>
      <c r="X91" s="245">
        <f>SUM(B90:X90)</f>
        <v>-7522.6713267553387</v>
      </c>
      <c r="Y91" s="245">
        <f>SUM(B90:Y90)</f>
        <v>18845.627309255546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4.6053038770577093E-2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1.1.4.71.24</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КРУН-930</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19" zoomScale="70" zoomScaleNormal="70" zoomScaleSheetLayoutView="70" workbookViewId="0">
      <selection activeCell="AD17"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36" width="9.140625" style="52" customWidth="1"/>
    <col min="37"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1.1.4.71.24</v>
      </c>
      <c r="C11" s="6"/>
      <c r="D11" s="6"/>
      <c r="E11" s="6"/>
      <c r="F11" s="6"/>
      <c r="G11" s="6"/>
      <c r="H11" s="207" t="str">
        <f>'1. паспорт местоположение'!C12</f>
        <v>1.1.4.71.24</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КРУН-930</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0.85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0.85</v>
      </c>
      <c r="X27" s="209"/>
      <c r="Y27" s="209">
        <f>VLOOKUP($H$11,'[6]2'!$A$15:$CR$670,79,FALSE)</f>
        <v>0</v>
      </c>
      <c r="Z27" s="209"/>
      <c r="AA27" s="209">
        <f>VLOOKUP($H$11,'[6]2'!$A$15:$CR$670,84,FALSE)</f>
        <v>0</v>
      </c>
      <c r="AB27" s="209"/>
      <c r="AC27" s="208">
        <f t="shared" si="2"/>
        <v>0</v>
      </c>
      <c r="AD27" s="208">
        <f t="shared" si="3"/>
        <v>0.85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0.70833333333333337</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0.70833333333333337</v>
      </c>
      <c r="X30" s="209"/>
      <c r="Y30" s="209">
        <f>Y27/1.2</f>
        <v>0</v>
      </c>
      <c r="Z30" s="209"/>
      <c r="AA30" s="209">
        <f>AA27/1.2</f>
        <v>0</v>
      </c>
      <c r="AB30" s="208"/>
      <c r="AC30" s="208">
        <f t="shared" si="2"/>
        <v>0</v>
      </c>
      <c r="AD30" s="208">
        <f t="shared" si="3"/>
        <v>0.70833333333333337</v>
      </c>
    </row>
    <row r="31" spans="1:33">
      <c r="A31" s="70" t="s">
        <v>176</v>
      </c>
      <c r="B31" s="41" t="s">
        <v>175</v>
      </c>
      <c r="C31" s="208">
        <f t="shared" si="0"/>
        <v>0</v>
      </c>
      <c r="D31" s="208">
        <f t="shared" si="1"/>
        <v>3.5416666666666673E-2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3.5416666666666673E-2</v>
      </c>
      <c r="X31" s="208"/>
      <c r="Y31" s="209">
        <f>Y30*0.05</f>
        <v>0</v>
      </c>
      <c r="Z31" s="208"/>
      <c r="AA31" s="209">
        <f>AA30*0.05</f>
        <v>0</v>
      </c>
      <c r="AB31" s="208"/>
      <c r="AC31" s="208">
        <f t="shared" si="2"/>
        <v>0</v>
      </c>
      <c r="AD31" s="208">
        <f t="shared" si="3"/>
        <v>3.5416666666666673E-2</v>
      </c>
    </row>
    <row r="32" spans="1:33" ht="31.5">
      <c r="A32" s="70" t="s">
        <v>174</v>
      </c>
      <c r="B32" s="41" t="s">
        <v>173</v>
      </c>
      <c r="C32" s="208">
        <f t="shared" si="0"/>
        <v>0</v>
      </c>
      <c r="D32" s="208">
        <f t="shared" si="1"/>
        <v>0.28333333333333338</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0.28333333333333338</v>
      </c>
      <c r="X32" s="208"/>
      <c r="Y32" s="209">
        <f>Y30*0.4</f>
        <v>0</v>
      </c>
      <c r="Z32" s="208"/>
      <c r="AA32" s="209">
        <f>AA30*0.4</f>
        <v>0</v>
      </c>
      <c r="AB32" s="208"/>
      <c r="AC32" s="208">
        <f t="shared" si="2"/>
        <v>0</v>
      </c>
      <c r="AD32" s="208">
        <f t="shared" si="3"/>
        <v>0.28333333333333338</v>
      </c>
    </row>
    <row r="33" spans="1:30">
      <c r="A33" s="70" t="s">
        <v>172</v>
      </c>
      <c r="B33" s="41" t="s">
        <v>171</v>
      </c>
      <c r="C33" s="208">
        <f t="shared" si="0"/>
        <v>0</v>
      </c>
      <c r="D33" s="208">
        <f t="shared" si="1"/>
        <v>0.35416666666666669</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0.35416666666666669</v>
      </c>
      <c r="X33" s="208"/>
      <c r="Y33" s="209">
        <f>Y30*0.5</f>
        <v>0</v>
      </c>
      <c r="Z33" s="208"/>
      <c r="AA33" s="209">
        <f>AA30*0.5</f>
        <v>0</v>
      </c>
      <c r="AB33" s="208"/>
      <c r="AC33" s="208">
        <f t="shared" si="2"/>
        <v>0</v>
      </c>
      <c r="AD33" s="208">
        <f t="shared" si="3"/>
        <v>0.35416666666666669</v>
      </c>
    </row>
    <row r="34" spans="1:30">
      <c r="A34" s="70" t="s">
        <v>170</v>
      </c>
      <c r="B34" s="41" t="s">
        <v>169</v>
      </c>
      <c r="C34" s="208">
        <f t="shared" si="0"/>
        <v>0</v>
      </c>
      <c r="D34" s="208">
        <f t="shared" si="1"/>
        <v>3.5416666666666652E-2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3.5416666666666652E-2</v>
      </c>
      <c r="X34" s="208"/>
      <c r="Y34" s="209">
        <f>Y30-Y31-Y32-Y33</f>
        <v>0</v>
      </c>
      <c r="Z34" s="208"/>
      <c r="AA34" s="209">
        <f>AA30-AA31-AA32-AA33</f>
        <v>0</v>
      </c>
      <c r="AB34" s="208"/>
      <c r="AC34" s="208">
        <f t="shared" si="2"/>
        <v>0</v>
      </c>
      <c r="AD34" s="208">
        <f t="shared" si="3"/>
        <v>3.5416666666666652E-2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0.70833333333333337</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0.70833333333333337</v>
      </c>
      <c r="X52" s="209"/>
      <c r="Y52" s="209">
        <f>Y30</f>
        <v>0</v>
      </c>
      <c r="Z52" s="209"/>
      <c r="AA52" s="209">
        <f>AA30</f>
        <v>0</v>
      </c>
      <c r="AB52" s="209"/>
      <c r="AC52" s="208">
        <f t="shared" si="2"/>
        <v>0</v>
      </c>
      <c r="AD52" s="208">
        <f t="shared" si="3"/>
        <v>0.70833333333333337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G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1.1.4.71.24</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КРУН-930</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1.1.4.71.24</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КРУН-930</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0.85</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2021-04-04T13:07:33Z</dcterms:modified>
</cp:coreProperties>
</file>